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firstSheet="5" activeTab="13"/>
  </bookViews>
  <sheets>
    <sheet name="прил 1" sheetId="34" r:id="rId1"/>
    <sheet name="прил 2" sheetId="19" r:id="rId2"/>
    <sheet name="прил 3 " sheetId="3" r:id="rId3"/>
    <sheet name="прил 4" sheetId="4" r:id="rId4"/>
    <sheet name="прил 5" sheetId="21" r:id="rId5"/>
    <sheet name="прил 5.1" sheetId="23" r:id="rId6"/>
    <sheet name="прил 5.2" sheetId="24" r:id="rId7"/>
    <sheet name="прил 5.3" sheetId="25" r:id="rId8"/>
    <sheet name="прил 5.4" sheetId="32" r:id="rId9"/>
    <sheet name="прил 5.5" sheetId="35" r:id="rId10"/>
    <sheet name="прил 6" sheetId="30" r:id="rId11"/>
    <sheet name="прил 7" sheetId="33" r:id="rId12"/>
    <sheet name="прил 8" sheetId="36" r:id="rId13"/>
    <sheet name="прил 9" sheetId="37" r:id="rId14"/>
  </sheets>
  <definedNames>
    <definedName name="_xlnm.Print_Titles" localSheetId="0">'прил 1'!#REF!</definedName>
    <definedName name="_xlnm.Print_Titles" localSheetId="10">'прил 6'!$6:$9</definedName>
    <definedName name="_xlnm.Print_Area" localSheetId="0">'прил 1'!$A$1:$G$44</definedName>
    <definedName name="_xlnm.Print_Area" localSheetId="8">'прил 5.4'!$A$1:$Q$16</definedName>
    <definedName name="_xlnm.Print_Area" localSheetId="9">'прил 5.5'!$A$1:$K$39</definedName>
    <definedName name="_xlnm.Print_Area" localSheetId="11">'прил 7'!$A$1:$U$24</definedName>
  </definedNames>
  <calcPr calcId="152511"/>
</workbook>
</file>

<file path=xl/calcChain.xml><?xml version="1.0" encoding="utf-8"?>
<calcChain xmlns="http://schemas.openxmlformats.org/spreadsheetml/2006/main">
  <c r="B71" i="36" l="1"/>
  <c r="B70" i="36"/>
  <c r="B69" i="36"/>
  <c r="B68" i="36"/>
  <c r="B67" i="36"/>
  <c r="B65" i="36"/>
  <c r="B64" i="36"/>
  <c r="B63" i="36"/>
  <c r="B62" i="36"/>
  <c r="B61" i="36"/>
  <c r="B58" i="36"/>
  <c r="B57" i="36"/>
  <c r="B56" i="36"/>
  <c r="B55" i="36"/>
  <c r="B54" i="36"/>
  <c r="B52" i="36"/>
  <c r="B51" i="36"/>
  <c r="B50" i="36"/>
  <c r="B49" i="36"/>
  <c r="B48" i="36"/>
  <c r="B45" i="36"/>
  <c r="B44" i="36"/>
  <c r="B43" i="36"/>
  <c r="B42" i="36"/>
  <c r="B41" i="36"/>
  <c r="B39" i="36"/>
  <c r="B38" i="36"/>
  <c r="B37" i="36"/>
  <c r="B36" i="36"/>
  <c r="B35" i="36"/>
  <c r="B33" i="36"/>
  <c r="B32" i="36"/>
  <c r="B31" i="36"/>
  <c r="B30" i="36"/>
  <c r="B29" i="36"/>
  <c r="B26" i="36"/>
  <c r="B25" i="36"/>
  <c r="B24" i="36"/>
  <c r="B23" i="36"/>
  <c r="B22" i="36"/>
  <c r="B20" i="36"/>
  <c r="B19" i="36"/>
  <c r="B18" i="36"/>
  <c r="B17" i="36"/>
  <c r="B16" i="36"/>
  <c r="F13" i="36"/>
  <c r="E13" i="36"/>
  <c r="D13" i="36"/>
  <c r="C13" i="36"/>
  <c r="B13" i="36" s="1"/>
  <c r="F12" i="36"/>
  <c r="E12" i="36"/>
  <c r="D12" i="36"/>
  <c r="C12" i="36"/>
  <c r="F11" i="36"/>
  <c r="E11" i="36"/>
  <c r="D11" i="36"/>
  <c r="C11" i="36"/>
  <c r="F10" i="36"/>
  <c r="E10" i="36"/>
  <c r="D10" i="36"/>
  <c r="C10" i="36"/>
  <c r="F9" i="36"/>
  <c r="E9" i="36"/>
  <c r="D9" i="36"/>
  <c r="C9" i="36"/>
  <c r="B9" i="36" l="1"/>
  <c r="B11" i="36"/>
  <c r="B12" i="36"/>
  <c r="B10" i="36"/>
  <c r="C9" i="25"/>
  <c r="F9" i="25"/>
  <c r="I9" i="25" l="1"/>
  <c r="O9" i="25"/>
  <c r="H9" i="25"/>
  <c r="L9" i="25" l="1"/>
  <c r="K9" i="25"/>
  <c r="J9" i="25"/>
  <c r="N9" i="25" l="1"/>
  <c r="M9" i="25"/>
  <c r="P9" i="25"/>
  <c r="R9" i="25"/>
  <c r="Q9" i="25"/>
  <c r="S9" i="25" l="1"/>
  <c r="D48" i="24"/>
  <c r="I13" i="21" l="1"/>
  <c r="I23" i="21" l="1"/>
  <c r="I19" i="21"/>
  <c r="I18" i="21" s="1"/>
  <c r="I8" i="21"/>
</calcChain>
</file>

<file path=xl/comments1.xml><?xml version="1.0" encoding="utf-8"?>
<comments xmlns="http://schemas.openxmlformats.org/spreadsheetml/2006/main">
  <authors>
    <author>Автор</author>
  </authors>
  <commentList>
    <comment ref="C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 учетом районного и северного коэффициентов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46" authorId="0" shape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с учетом районного и северного коэффициентов
</t>
        </r>
      </text>
    </comment>
  </commentList>
</comments>
</file>

<file path=xl/sharedStrings.xml><?xml version="1.0" encoding="utf-8"?>
<sst xmlns="http://schemas.openxmlformats.org/spreadsheetml/2006/main" count="858" uniqueCount="529">
  <si>
    <t>Код бюджетной классификации расходов бюджета</t>
  </si>
  <si>
    <t>ПР</t>
  </si>
  <si>
    <t>КЦСР</t>
  </si>
  <si>
    <t>КВР</t>
  </si>
  <si>
    <t>Итого</t>
  </si>
  <si>
    <t>N п/п</t>
  </si>
  <si>
    <t>Объем субсидии,тыс.рублей</t>
  </si>
  <si>
    <t>….</t>
  </si>
  <si>
    <t>Публичное нормативное обязательство</t>
  </si>
  <si>
    <t>Состав публичного нормативного обязательства</t>
  </si>
  <si>
    <t>Правовое основание</t>
  </si>
  <si>
    <t>Категория получателей</t>
  </si>
  <si>
    <t>и т.д. в разрезе НПА</t>
  </si>
  <si>
    <t xml:space="preserve">Руководитель, заместитель руководителя </t>
  </si>
  <si>
    <t>Исполнитель _____________   ______________________</t>
  </si>
  <si>
    <t>________________________       _______________________</t>
  </si>
  <si>
    <t xml:space="preserve">                                        (подпись)           (расшифровка подписи)</t>
  </si>
  <si>
    <t xml:space="preserve">                    (подпись)                                 (расшифровка подписи)</t>
  </si>
  <si>
    <t>"________"   ______________________   ___________г.</t>
  </si>
  <si>
    <t>Телефон:_______________________________________</t>
  </si>
  <si>
    <t>I. Публичные обязательства</t>
  </si>
  <si>
    <t>II. Публичные нормативные обязательства</t>
  </si>
  <si>
    <t>Размер выплаты, установленный нормативным правовым актом</t>
  </si>
  <si>
    <t>в том числе:</t>
  </si>
  <si>
    <t>проект</t>
  </si>
  <si>
    <t>1.</t>
  </si>
  <si>
    <t>2.</t>
  </si>
  <si>
    <t>3.</t>
  </si>
  <si>
    <t>4.</t>
  </si>
  <si>
    <t>5.</t>
  </si>
  <si>
    <t>Приложение № 3 к Методическим указаниям</t>
  </si>
  <si>
    <t>Приложение № 4 к Методическим указаниям</t>
  </si>
  <si>
    <t>№ п/п</t>
  </si>
  <si>
    <t>Примечание*</t>
  </si>
  <si>
    <t>Примечание</t>
  </si>
  <si>
    <t>Субъект бюджетного планирования________________________________________</t>
  </si>
  <si>
    <t>по КБСП</t>
  </si>
  <si>
    <t>по ППП</t>
  </si>
  <si>
    <t>Раздел________________________________________________________________</t>
  </si>
  <si>
    <t>по ФКР</t>
  </si>
  <si>
    <t>Подраздел_____________________________________________________________</t>
  </si>
  <si>
    <t>Вид _____________________________________________________________</t>
  </si>
  <si>
    <r>
      <t xml:space="preserve">Единица измерения: </t>
    </r>
    <r>
      <rPr>
        <b/>
        <sz val="10"/>
        <rFont val="Times New Roman"/>
        <family val="1"/>
        <charset val="204"/>
      </rPr>
      <t>в рублях</t>
    </r>
  </si>
  <si>
    <t>по ОКЕИ</t>
  </si>
  <si>
    <t>I</t>
  </si>
  <si>
    <t>наименование показателей</t>
  </si>
  <si>
    <t>схема расчета, дополнительные пояснения</t>
  </si>
  <si>
    <t>цифровые данные</t>
  </si>
  <si>
    <t>Сумма ежемесячного денежного вознаграждения в месяц</t>
  </si>
  <si>
    <t>Сумма ежемесячного денежного вознаграждения в год</t>
  </si>
  <si>
    <t>п.1 * 12</t>
  </si>
  <si>
    <t>Итого:</t>
  </si>
  <si>
    <t>Расчет средств на выплату:</t>
  </si>
  <si>
    <t>На выплату ежемесячной процентной надбавки за работу в районах Крайнего Севера и приравненных к ним местностях</t>
  </si>
  <si>
    <t>Итого на год:</t>
  </si>
  <si>
    <t>п.6 + п.7 + п.8</t>
  </si>
  <si>
    <t>Итого на месяц:</t>
  </si>
  <si>
    <t>п.9/12м/ц</t>
  </si>
  <si>
    <t>Всего ФОТ на год:</t>
  </si>
  <si>
    <t>II</t>
  </si>
  <si>
    <t xml:space="preserve">Сумма должностных окладов в месяц </t>
  </si>
  <si>
    <t>Сумма должностных окладов на год</t>
  </si>
  <si>
    <t>Районного коэффициента (коэффициента)</t>
  </si>
  <si>
    <t>п.13</t>
  </si>
  <si>
    <t>рублей</t>
  </si>
  <si>
    <t xml:space="preserve">схема заполнения: </t>
  </si>
  <si>
    <t>по приказу руководителя</t>
  </si>
  <si>
    <t>Всего:</t>
  </si>
  <si>
    <t>Должность</t>
  </si>
  <si>
    <t>Установ-ленный должностной оклад</t>
  </si>
  <si>
    <t>Итого фонд оплаты труда на месяц</t>
  </si>
  <si>
    <t>Фонд единовремен-ного премирования на год</t>
  </si>
  <si>
    <t>Фонд единовременной выплаты к отпуску</t>
  </si>
  <si>
    <t>ВСЕГО:</t>
  </si>
  <si>
    <t>6.</t>
  </si>
  <si>
    <t>Наименование мероприятия</t>
  </si>
  <si>
    <t>Приложение № 2 к Методическим указаниям</t>
  </si>
  <si>
    <t>Реквизиты нормативного правового акта</t>
  </si>
  <si>
    <t>5.1.</t>
  </si>
  <si>
    <t>6.1.</t>
  </si>
  <si>
    <t>Классификация расходов</t>
  </si>
  <si>
    <t>Сумма (руб.)</t>
  </si>
  <si>
    <t>КФСР</t>
  </si>
  <si>
    <t>ЭКР</t>
  </si>
  <si>
    <t>Меропри-ятие</t>
  </si>
  <si>
    <t>Наименование КОСГУ</t>
  </si>
  <si>
    <t>ХХХХ</t>
  </si>
  <si>
    <t>ХХ.Х.ХХ.ХХХХХ</t>
  </si>
  <si>
    <t>ХХХ</t>
  </si>
  <si>
    <t>ХХ.ХХ.ХХ</t>
  </si>
  <si>
    <t>расчет (формула)</t>
  </si>
  <si>
    <t>НАПРИМЕР:</t>
  </si>
  <si>
    <t>00.00.00</t>
  </si>
  <si>
    <t>Заработная плата</t>
  </si>
  <si>
    <t>Начисления на выплаты по оплате труда</t>
  </si>
  <si>
    <t>Прочие работы, услуги</t>
  </si>
  <si>
    <t>Услуги связи</t>
  </si>
  <si>
    <t>Интернет</t>
  </si>
  <si>
    <t>Услуги местной, внутризоновой, междугородней связи</t>
  </si>
  <si>
    <t>Сотовая связь</t>
  </si>
  <si>
    <t>и т.д. в разрезе кодов классификации операций сектора государственного управления (КОСГУ)</t>
  </si>
  <si>
    <t>________________       _______________________</t>
  </si>
  <si>
    <t xml:space="preserve">         (подпись)                    (расшифровка подписи)</t>
  </si>
  <si>
    <t>Исполнитель:</t>
  </si>
  <si>
    <t>Направление расходов</t>
  </si>
  <si>
    <r>
      <t xml:space="preserve">Единица измерения: </t>
    </r>
    <r>
      <rPr>
        <i/>
        <sz val="11"/>
        <color indexed="8"/>
        <rFont val="Times New Roman"/>
        <family val="1"/>
        <charset val="204"/>
      </rPr>
      <t>тыс.рублей</t>
    </r>
    <r>
      <rPr>
        <sz val="11"/>
        <color indexed="8"/>
        <rFont val="Times New Roman"/>
        <family val="1"/>
        <charset val="204"/>
      </rPr>
      <t xml:space="preserve"> </t>
    </r>
  </si>
  <si>
    <t>* в примечании приводятся описания планируемого изменения объёма и направлений предоставления субсидий на иные цели по сравнению с отчётом и (или) текущим годом</t>
  </si>
  <si>
    <t>Направление субсидии</t>
  </si>
  <si>
    <t>направление мероприятия, цель, направление расходования средств</t>
  </si>
  <si>
    <t>норма БК РФ (пункт, статья)</t>
  </si>
  <si>
    <t>Наименование ответственного исполнителя муниципальных программ (главного распорядителя бюджетных средств)____________________________________________________</t>
  </si>
  <si>
    <t>Информация предоставляется в отношении всех расходов бюджета (включая все виды межбюджетных трансфертов)</t>
  </si>
  <si>
    <t xml:space="preserve"> Перечень направлений и объемы бюджетных ассигнований бюджета города Пыть-Яха, передаваемые   бюджетным и автономным учреждениям в виде субсидий на иные цели</t>
  </si>
  <si>
    <t xml:space="preserve">Перечень направлений и объемы бюджетных ассигнований бюджета города Пыть-Яха, передаваемые в виде субсидий, в соответствии с п.2 и 7 ст.78 и п.2 и 4 ст.78.1 Бюджетного кодекса </t>
  </si>
  <si>
    <t>Наименование ответственного исполнителя муниципальных программ (главного распорядителя бюджетных средств)_________________________________</t>
  </si>
  <si>
    <t>(наименование казенного учреждения)</t>
  </si>
  <si>
    <r>
      <t xml:space="preserve">№ телефона </t>
    </r>
    <r>
      <rPr>
        <u/>
        <sz val="10"/>
        <rFont val="Times New Roman"/>
        <family val="1"/>
      </rPr>
      <t xml:space="preserve">                      .</t>
    </r>
  </si>
  <si>
    <t>(Ф.И.О. полностью)</t>
  </si>
  <si>
    <r>
      <t>Исполнитель _________________________________</t>
    </r>
    <r>
      <rPr>
        <u/>
        <sz val="10"/>
        <rFont val="Times New Roman"/>
        <family val="1"/>
      </rPr>
      <t xml:space="preserve">                     </t>
    </r>
  </si>
  <si>
    <t>сумма данных по пунктам от 2 до пункта 8 включительно</t>
  </si>
  <si>
    <t>Формирование фонда оплаты труда лиц, замещающих должности муниципальной службы</t>
  </si>
  <si>
    <t>сумма данных по пунктам от 2 до пункта 5 включительно</t>
  </si>
  <si>
    <t xml:space="preserve">по штатному расписанию </t>
  </si>
  <si>
    <r>
      <t>Получатель бюджетных средств:</t>
    </r>
    <r>
      <rPr>
        <b/>
        <i/>
        <u/>
        <sz val="10"/>
        <rFont val="Times New Roman"/>
        <family val="1"/>
        <charset val="204"/>
      </rPr>
      <t xml:space="preserve">      </t>
    </r>
  </si>
  <si>
    <t xml:space="preserve">ВСЕГО ФОНД ОПЛАТЫ ТРУДА НА ГОД </t>
  </si>
  <si>
    <t>Северная надбавка (до 50%)</t>
  </si>
  <si>
    <t>Районный коэффициент (70%)</t>
  </si>
  <si>
    <t>Ежемесячная надбавка за выслугу лет к должностному окладу                    (до 30%)</t>
  </si>
  <si>
    <t>Количество шт. ед</t>
  </si>
  <si>
    <t>Расчет фонда оплаты труда лиц, занимающих должности, не отнесенные к должностям муниципальной службы, и осуществляющих техническое обеспечение деятельности  органов муниципального образования</t>
  </si>
  <si>
    <t>Периодическое печатное издание</t>
  </si>
  <si>
    <t>Охрана объекта путем выставления поста</t>
  </si>
  <si>
    <t xml:space="preserve">Заработная плата лиц, замещающих должности муниципальной службы </t>
  </si>
  <si>
    <t xml:space="preserve">Заработная плата лиц, занимающих должности, не отнесенные к должностям муниципальной службы, и осуществляющих техническое обеспечение деятельности </t>
  </si>
  <si>
    <t>Заработная плата лиц, замещающих муниципальные должности</t>
  </si>
  <si>
    <t>сумма, тыс. руб.</t>
  </si>
  <si>
    <t>Изменение к предыдущему году, %</t>
  </si>
  <si>
    <t>Наименование ответственного исполнителя муниципальных программ (главного распорядителя бюджетных средств)___________________________________</t>
  </si>
  <si>
    <t xml:space="preserve">Единица измерения: тыс.рублей  </t>
  </si>
  <si>
    <t>Всего</t>
  </si>
  <si>
    <t>средства бюджета автономного округа</t>
  </si>
  <si>
    <t>средства федерального бюджета</t>
  </si>
  <si>
    <t>х</t>
  </si>
  <si>
    <t>1.1.</t>
  </si>
  <si>
    <t>1.2.</t>
  </si>
  <si>
    <t>3.1.</t>
  </si>
  <si>
    <t>Дата предоставления:____________________________</t>
  </si>
  <si>
    <t>очередной финансовый год</t>
  </si>
  <si>
    <t>первый год планового периода</t>
  </si>
  <si>
    <t>второй год планового периода</t>
  </si>
  <si>
    <t xml:space="preserve">Районного коэффициента (коэффициента) </t>
  </si>
  <si>
    <t>п.6 * (70%)</t>
  </si>
  <si>
    <t>п.6 * (50%)</t>
  </si>
  <si>
    <t>Для расчета ежегодного оплачиваемого отпуска - в размере 1 (одного) ежемесячного фонда оплаты труда</t>
  </si>
  <si>
    <t>п.10</t>
  </si>
  <si>
    <t xml:space="preserve">Ежемесячной надбавки к должностному окладу за выслугу лет - в размере 3 (трех) должностных окладов </t>
  </si>
  <si>
    <t xml:space="preserve">п.1 * 3 </t>
  </si>
  <si>
    <t xml:space="preserve">п.1 * 14 </t>
  </si>
  <si>
    <t>п.9 * (70%)</t>
  </si>
  <si>
    <t>п.9 *(50%)</t>
  </si>
  <si>
    <t>п.9 + п.10 + п.11</t>
  </si>
  <si>
    <t>п.12 / 12м/ц</t>
  </si>
  <si>
    <t>Итого ФОТ на год:</t>
  </si>
  <si>
    <t>Должностной оклад</t>
  </si>
  <si>
    <t>Итого фонд оплаты труда на месяц на 1 шт.ед.</t>
  </si>
  <si>
    <t>Фонд премирования по результатам работы за  год</t>
  </si>
  <si>
    <t>Приложение № 1 к Методическим указаниям</t>
  </si>
  <si>
    <t xml:space="preserve">Потребность до минимальной заработной платы </t>
  </si>
  <si>
    <t>Всего по муниципальной программе, в том числе:</t>
  </si>
  <si>
    <t>Частные дошкольные образовательные организации</t>
  </si>
  <si>
    <t>Строительство новых учреждений</t>
  </si>
  <si>
    <t xml:space="preserve">Поддержка социально ориентированных некоммерческих организаций </t>
  </si>
  <si>
    <t>Школьное питание (горячее питание), предоставляемое бесплатно, всего</t>
  </si>
  <si>
    <t>Компенсация родительской платы за присмотр и уход за детьми</t>
  </si>
  <si>
    <t>Образование</t>
  </si>
  <si>
    <t>Содержание и развитие дошкольных образовательных  организаций всего, в том числе:</t>
  </si>
  <si>
    <t>1.1.1.</t>
  </si>
  <si>
    <t>из них:</t>
  </si>
  <si>
    <t>1.1.2.</t>
  </si>
  <si>
    <t>1.1.3.</t>
  </si>
  <si>
    <t>1.1.4.</t>
  </si>
  <si>
    <t>Содержание и развитие общеобразовательных организаций всего, в том числе:</t>
  </si>
  <si>
    <t>1.2.1.</t>
  </si>
  <si>
    <t>1.2.2.</t>
  </si>
  <si>
    <t>1.2.3.</t>
  </si>
  <si>
    <t>1.3.</t>
  </si>
  <si>
    <t>Содержание и развитие организаций дополнительного образования всего, в том числе:</t>
  </si>
  <si>
    <t>1.3.1.</t>
  </si>
  <si>
    <t>1.3.2.</t>
  </si>
  <si>
    <t>1.3.3.</t>
  </si>
  <si>
    <t>Поддержка социально ориентированных некоммерческих организаций</t>
  </si>
  <si>
    <t>1.4.</t>
  </si>
  <si>
    <t>1.4.1.</t>
  </si>
  <si>
    <t>1.4.2.</t>
  </si>
  <si>
    <t>1.5.</t>
  </si>
  <si>
    <t xml:space="preserve">из них для детей из льготных категорий семей </t>
  </si>
  <si>
    <t>Социальная поддержка населения</t>
  </si>
  <si>
    <t>Организация летнего отдыха и оздоровления (в том числе в стационарных детских оздоровительных лагерях)</t>
  </si>
  <si>
    <t>Поддержка семьи при подготовке ребенка (детей) к школьному учебному году (выплаты, льготы, натуральная форма)</t>
  </si>
  <si>
    <t>Стипендии и гранты обучающимся</t>
  </si>
  <si>
    <t>Поддержка семьи при оплате жилья и коммунальных услуг, топлива (субсидии на оплату жилья и коммунальных услуг, компенсации расходов на оплату жилья и коммунальных услуг, на покупку твердого топлива, содействие по погашению задолженности по оплате жилого помещения и коммунальных услуг)</t>
  </si>
  <si>
    <t>Улучшение жилищных условий (молодых семей, семей с детьми, многодетных семей с детьми и пр.)</t>
  </si>
  <si>
    <t>наименование МСП 1</t>
  </si>
  <si>
    <t>наименование МСП 2</t>
  </si>
  <si>
    <t>наименование МСП 3</t>
  </si>
  <si>
    <t>Активная политика занятости</t>
  </si>
  <si>
    <t>4.1.</t>
  </si>
  <si>
    <t>4.2.</t>
  </si>
  <si>
    <t>Организация временного трудоустройства несовершеннолетних граждан в возрасте от 14 до 18 лет в свободное от учебы время</t>
  </si>
  <si>
    <t>Квотирование рабочих мест для несовершеннолетних граждан</t>
  </si>
  <si>
    <t>Содействие трудоустройству незанятых многодетных родителей, родителей, воспитывающих детей-инвалидов</t>
  </si>
  <si>
    <t>Культура</t>
  </si>
  <si>
    <t>5.1.1.</t>
  </si>
  <si>
    <t>5.1.2.</t>
  </si>
  <si>
    <t>5.2.</t>
  </si>
  <si>
    <t>5.2.1.</t>
  </si>
  <si>
    <t>на поддержку детских творческих коллективов, волонтёрских (добровольческих) коллективов, работающих с семьями с детьми</t>
  </si>
  <si>
    <t>5.2.2.</t>
  </si>
  <si>
    <t>техническое оснащение детских и кукольных театров и прочих объектов для детей и семей с детьми</t>
  </si>
  <si>
    <t>5.2.3.</t>
  </si>
  <si>
    <t>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материалами, в том числе в рамках государственной поддержки отрасли культуры</t>
  </si>
  <si>
    <t>5.2.4.</t>
  </si>
  <si>
    <t xml:space="preserve">мероприятия по модернизации  (капитальный ремонт, реконструкция) региональных и муниципальных детских школ искусств по видам искусств, модернизация театров  юного зрителя и театров кукол  </t>
  </si>
  <si>
    <t>5.2.5.</t>
  </si>
  <si>
    <t xml:space="preserve">строительство объектов культуры </t>
  </si>
  <si>
    <t>5.2.6.</t>
  </si>
  <si>
    <t>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</si>
  <si>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5.2.7.</t>
  </si>
  <si>
    <t>развитие системы образования в сфере культуры и искусства, на поддержку семьи, материнства и детства, на патриотическое воспитание граждан, на профилактику социально-негативных явлений, на сохранение народного творчества и прочее</t>
  </si>
  <si>
    <t>Физическая культура и спорт</t>
  </si>
  <si>
    <t>6.2.</t>
  </si>
  <si>
    <t>6.2.1.</t>
  </si>
  <si>
    <t>оснащение объектов спортивной инфраструктуры для детей и семей с детьми спортивно-технологическим оборудованием, обеспечение спортивным инвентарем, спортивным оборудованием, приобретение ледозаливочной техники, укрепление материально-технической базы детских спортивных объектов</t>
  </si>
  <si>
    <t>6.2.2.</t>
  </si>
  <si>
    <t xml:space="preserve">развитие детского спорта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</t>
  </si>
  <si>
    <t>6.2.3.</t>
  </si>
  <si>
    <t>строительство и ремонт, установка объектов физической культуры и спорта для детей (в том числе универсальных спортивных площадок, крытых спортивных площадок, хоккейных коробок, плоскостных сооружений) в том числе разработка проектно-сметной документации на строительство, инвестиционное обоснование проектно-сметной документации объекта</t>
  </si>
  <si>
    <t>6.2.4.</t>
  </si>
  <si>
    <t>предоставление социальной выплаты спортсменам, тренерам, включённым в списки спортивных сборных команд, добившихся высоких спортивных результатов</t>
  </si>
  <si>
    <t>осуществление организационно-массовой, оздоровительно-пропагандистской и спортивной подготовки (в части расходов на детей), дворовый спорт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</si>
  <si>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(в части расходов на детей)</t>
  </si>
  <si>
    <t>Молодежная политика</t>
  </si>
  <si>
    <t xml:space="preserve">Иные мероприятия всего, в том числе: </t>
  </si>
  <si>
    <t>поддержка деятельности добровольческого (волонтерского) движения, детских клубных формирований, реализация проектов (программ) детских общественных объединений</t>
  </si>
  <si>
    <t xml:space="preserve">поддержка деятельности центров патриотического воспитания "Юнармия", патриотических объединений (клубов),организация и проведение мероприятий, направленных на патриотическое воспитание, спортивно-туристические мероприятия </t>
  </si>
  <si>
    <t>создание центров выявления и поддержки одарённых детей; поддержка семей и детей, попавших в трудную жизненную ситуацию</t>
  </si>
  <si>
    <t xml:space="preserve">отражаются бюджетные ассигнования на развитие муниципальных учреждений и организаций, для детей-сирот и детей, оставшихся без попечения родителей, услуги гражданам, желающим стать усыновителями, опекунами и попечителями по типам: образовательные организации, медицинские организации, организации, оказывающие социальные услуги </t>
  </si>
  <si>
    <t>Формирование фонда оплаты труда лиц, замещающих муниципальные должности муниципального образования</t>
  </si>
  <si>
    <t>Расчет бюджетных проектировок по фонду оплаты труда лиц, замещающих муниципальные должности муниципального образования город Пыть - Ях</t>
  </si>
  <si>
    <t>Расчет бюджетных проектировок по фонду оплаты труда лиц,  замещающих должности муниципальной службы муниципального образования город Пыть - Ях</t>
  </si>
  <si>
    <t>Приложение № 5 к Методическим указаниям</t>
  </si>
  <si>
    <t xml:space="preserve">Ежемесячного денежного поощрения - в размере 13 ежемесячных денежных вознаграждений </t>
  </si>
  <si>
    <t>Ежемесячной выплаты за работу со сведениями, составляющими государственную тайну, - в размере 9 (девяти)  ежемесячных денежных вознаграждений</t>
  </si>
  <si>
    <t xml:space="preserve">п.1 * 9 </t>
  </si>
  <si>
    <t>Премий за выполнение особо важных и сложных заданий - в размере 13 (тринадцати) денежных вознаграждений</t>
  </si>
  <si>
    <t xml:space="preserve">п.1 * 13     </t>
  </si>
  <si>
    <t>Единовременной выплаты при предоставлении ежегодного оплачиваемого отпуска и материальной помощи - в размере 4,5 (четырех с половиной) ежемесячных денежных вознаграждений</t>
  </si>
  <si>
    <t xml:space="preserve">п.9 + п.11 + п.12 </t>
  </si>
  <si>
    <t>Ежемесячного денежного поощрения - в размере 13 должностных окладов</t>
  </si>
  <si>
    <t>Надбавка за классный чин - в размере 7 (семи) должностных окладов</t>
  </si>
  <si>
    <t>п.1 * 7</t>
  </si>
  <si>
    <t>Ежемесячной надбавки к должностному окладу за особые условия муниципальной службы автономного округа - в размере 14 (четырнадцати) должностных окладов</t>
  </si>
  <si>
    <t>Ежемесячной процентной надбавки к должностному окладу за работу со сведениями, составляющими государственную тайну - в размере 1,5 (полутора) должностных окладов</t>
  </si>
  <si>
    <t>п.1 * 1,5</t>
  </si>
  <si>
    <t>Премий за выполнение особо важных и сложных заданий - по должностям высшей группы - 9 (девяти) должностных окладов, по должностям иных групп - 5 (пяти) должностных окладов</t>
  </si>
  <si>
    <t>п.1  * 9 (по должностям высшей гр.)
п. 1 *5 (по должностям иных гр.)</t>
  </si>
  <si>
    <t>Единовременной выплаты при предоставлении ежегодного оплачиваемого отпуска и материальной помощи - в размере 4,5 (четырех с половиной) должностных окладов</t>
  </si>
  <si>
    <t>п.12 + п.14 + п.15</t>
  </si>
  <si>
    <r>
      <t xml:space="preserve">Расчет  (п.1 * </t>
    </r>
    <r>
      <rPr>
        <b/>
        <sz val="11"/>
        <rFont val="Times New Roman"/>
        <family val="1"/>
        <charset val="204"/>
      </rPr>
      <t>13</t>
    </r>
    <r>
      <rPr>
        <sz val="11"/>
        <rFont val="Times New Roman"/>
        <family val="1"/>
        <charset val="204"/>
      </rPr>
      <t xml:space="preserve">) </t>
    </r>
  </si>
  <si>
    <t>Ежемесячная надбавка за особые условия работы               (до25%)</t>
  </si>
  <si>
    <t>п.5 * (до 25%)</t>
  </si>
  <si>
    <t>п.5 * (до 30%)</t>
  </si>
  <si>
    <t>(п.5+п.6+п.7+п.8) * 70%</t>
  </si>
  <si>
    <t>(п.5+п.6+п.7+п.8)  * (до 50%)</t>
  </si>
  <si>
    <t>п.5+п.6+п.7+п.8+п.9+п.10</t>
  </si>
  <si>
    <t>п.11/п.3</t>
  </si>
  <si>
    <t>Если п.12&lt;МРОТ, то (МРОТ-п. 12)*п.3*12 мес</t>
  </si>
  <si>
    <t>п.11 * 1</t>
  </si>
  <si>
    <t>Наименование субсидии</t>
  </si>
  <si>
    <t xml:space="preserve">Перечень публичных обязательств и публичных нормативных обязательств, подлежащих исполнению за счет средств бюджета города Пыть-Яха </t>
  </si>
  <si>
    <t>Информация об объемах бюджетных ассигнований, направляемых на государственную поддержку семьи и детей</t>
  </si>
  <si>
    <t xml:space="preserve">Должностной оклад </t>
  </si>
  <si>
    <t>Ежемесячная премия (текущее премирование) до 50 %</t>
  </si>
  <si>
    <t>Фонд единовременной выплаты к отпуску (3 ФОТ)</t>
  </si>
  <si>
    <t>годовая премия 2 оклада с РК и СК</t>
  </si>
  <si>
    <t>Итого годовой фонд оплаты труда на 1 шт.ед.</t>
  </si>
  <si>
    <t>п.3*п.4</t>
  </si>
  <si>
    <t>п.5*80%</t>
  </si>
  <si>
    <t>п.5*30%</t>
  </si>
  <si>
    <t>(п.5+п.6+п.7)*50%</t>
  </si>
  <si>
    <t>п.11/п.4</t>
  </si>
  <si>
    <t>п.11*3</t>
  </si>
  <si>
    <t>п.5*2*2,2</t>
  </si>
  <si>
    <t>Директор</t>
  </si>
  <si>
    <t>Главный бухгалтер</t>
  </si>
  <si>
    <t>Зам. главного бухгалтера</t>
  </si>
  <si>
    <t>Начальник отдела</t>
  </si>
  <si>
    <t>Бухгалтер 1 категории</t>
  </si>
  <si>
    <t>Расчет фонда оплаты труда работников муниципальных казенных учреждений</t>
  </si>
  <si>
    <t xml:space="preserve">Штатная расстановка на </t>
  </si>
  <si>
    <t>и т.д.</t>
  </si>
  <si>
    <t>Заместитель директора</t>
  </si>
  <si>
    <t>Ежемесячная надбавка за интенсивность и высокие результаты работы (до 80%)</t>
  </si>
  <si>
    <t>(п.11*12)+п.14+п.15</t>
  </si>
  <si>
    <t>п.16/п.4</t>
  </si>
  <si>
    <t>Потребность до минимальной заработной платы на год (МРОТ )</t>
  </si>
  <si>
    <t>Заработная плата работников муниципальных казенных учреждений</t>
  </si>
  <si>
    <t xml:space="preserve">и т.д. </t>
  </si>
  <si>
    <t>2027 год</t>
  </si>
  <si>
    <t>РЗ</t>
  </si>
  <si>
    <t>(п.5+п.6+п.7+п.8)*70%</t>
  </si>
  <si>
    <t>(п.5+п.6+п.7+п.8)*50%</t>
  </si>
  <si>
    <t xml:space="preserve">2027 год </t>
  </si>
  <si>
    <t xml:space="preserve">Объёмы финансового обеспечения дошкольных образовательных организаций </t>
  </si>
  <si>
    <t xml:space="preserve">Структурные подразделения муниципальных общеобразовательных организаций, реализующих программы дошкольного образования/дошкольные отделения </t>
  </si>
  <si>
    <t xml:space="preserve">Объемы финансового обеспечения общеобразовательных организаций </t>
  </si>
  <si>
    <t>Объемы финансового обеспечения организаций дополнительного образования – школы искусств</t>
  </si>
  <si>
    <t>Объемы финансового обеспечения организаций дополнительного образования - прочие (поименовать)</t>
  </si>
  <si>
    <t>Содержание и развитие профессиональных образовательных организаций всего, в том числе:</t>
  </si>
  <si>
    <t xml:space="preserve">Объемы финансового обеспечения профессиональных образовательных организаций </t>
  </si>
  <si>
    <t xml:space="preserve">Строительство новых учреждений </t>
  </si>
  <si>
    <t>Социальная поддержка всего, в том числе:</t>
  </si>
  <si>
    <t>1.5.1.</t>
  </si>
  <si>
    <t>1.5.1.1.</t>
  </si>
  <si>
    <t>1.5.2.</t>
  </si>
  <si>
    <t>1.6</t>
  </si>
  <si>
    <t>Капитальный ремонт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</si>
  <si>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</si>
  <si>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</si>
  <si>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</si>
  <si>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</si>
  <si>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</si>
  <si>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</si>
  <si>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</si>
  <si>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</si>
  <si>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 xml:space="preserve">Объемы финансового обеспечения - прочие (поименовать) </t>
  </si>
  <si>
    <t>2.1.8.</t>
  </si>
  <si>
    <t>2.1.9.</t>
  </si>
  <si>
    <t>Предоставление мер социальной поддержки всего, в том числе:</t>
  </si>
  <si>
    <t>Пособие на ребенка (ежемесячное пособие на ребенка)</t>
  </si>
  <si>
    <t>Поддержка семьи при рождении третьего ребенка (ежемесячные денежные выплаты на третьего ребенка в нуждающихся семьях)</t>
  </si>
  <si>
    <t>Региональный материнский (семейный) капитал</t>
  </si>
  <si>
    <t>Ежемесячные денежные выплаты семьям на ребенка в возрасте от 3-х до 7 лет включительно</t>
  </si>
  <si>
    <t>Проезд на транспорте (на общественном городском транспорте, к месту лечения и обратно, к месту учебы и обратно, и пр. виды проезда)</t>
  </si>
  <si>
    <t>Оказание государственной социальной помощи семьям с детьми на основе социального контракта</t>
  </si>
  <si>
    <t>Прочие меры социальной поддержки детей и семей с детьми всего</t>
  </si>
  <si>
    <t>3.2.</t>
  </si>
  <si>
    <t>Профессиональное обучение и дополнительное профессиональное образование, переобучение женщин в период отпуска по уходу за ребенком до достижения им возраста трех лет</t>
  </si>
  <si>
    <t>Финансовая поддержка (различные выплаты) женщин в период отпуска по уходу за ребенком до достижения им возраста трех лет, направленных для прохождения профессионального обучения, переобучения или получения дополнительного профессионального образования (в том числе в другую местность)</t>
  </si>
  <si>
    <t xml:space="preserve">5.1 Содержание и развитие учреждений и организаций  культуры всего, в том числе: </t>
  </si>
  <si>
    <t>Объемы финансового обеспечения детских кукольных театров</t>
  </si>
  <si>
    <t xml:space="preserve">Объемы финансового обеспечения театров для детей, театров юного зрителя </t>
  </si>
  <si>
    <t>5.1.3.</t>
  </si>
  <si>
    <t>Объемы финансового обеспечения - прочие (поименовать)</t>
  </si>
  <si>
    <t>Реализация мероприятий, направленных на детей и молодежь всего, в том числе:</t>
  </si>
  <si>
    <t>прочие мероприятия (поименовать)</t>
  </si>
  <si>
    <t>5.3</t>
  </si>
  <si>
    <t>Содержание и развитие учреждений физической культуры и спорта всего, в том числе:</t>
  </si>
  <si>
    <t xml:space="preserve">Объемы финансового обеспечения  на спортивные школы, спортивные школы олимпийского резерва, ЦСП и др. </t>
  </si>
  <si>
    <t>Реализация мероприятий, направленных на формирование здорового образа жизни у детей, детских спортивных мероприятий, массовых детских спортивных мероприятий всего, в том числе:</t>
  </si>
  <si>
    <t xml:space="preserve">Реализация мероприятий, направленных на развитие детей </t>
  </si>
  <si>
    <t>наименование показателя</t>
  </si>
  <si>
    <t>единица измерения</t>
  </si>
  <si>
    <t xml:space="preserve">оказываемого муниципальными казенными учреждениями на основании муниципального задания </t>
  </si>
  <si>
    <t xml:space="preserve">оказываемого муниципальными бюджетными  и автономными учреждениями  на основании муниципального задания </t>
  </si>
  <si>
    <t xml:space="preserve">в соответствии с конкурсом  </t>
  </si>
  <si>
    <t>в соответствии с социальным сертификатом</t>
  </si>
  <si>
    <t xml:space="preserve">в соответствии с конкурсом </t>
  </si>
  <si>
    <t>оказываемого муниципальными казенными учреждениями на основании государственного  муниципального задания</t>
  </si>
  <si>
    <t>оказываемого муниципальными бюджетными  и автономными учреждениями  на основании муниципального задания</t>
  </si>
  <si>
    <t>в соответствии с конкурсом</t>
  </si>
  <si>
    <t>наименование</t>
  </si>
  <si>
    <t>код по ОКЕИ</t>
  </si>
  <si>
    <t>Всего объем бюджетнных ассигнований, тыс.рублей</t>
  </si>
  <si>
    <t xml:space="preserve">                            (подпись)           (расшифровка подписи)</t>
  </si>
  <si>
    <t xml:space="preserve">        (подпись)                                 (расшифровка подписи)</t>
  </si>
  <si>
    <t>Общие сведения о муниципальном социальном заказе на оказание муниципальных услуг в социальной сфере, отнесённых к полномочиям органов местного самоуправления города Пыть-Яха</t>
  </si>
  <si>
    <t xml:space="preserve">Наименование муниципальной услуги в социальной сфере (укрупненной услуги) </t>
  </si>
  <si>
    <t>Условия (формы) оказания муниципальной услуги, составляющих укрупненнуюмуниципальную услугу), на срок оказания муниципальной услуги</t>
  </si>
  <si>
    <t>Место оказания муниципальной услуги в социальной сфере (укрупненной услуги)</t>
  </si>
  <si>
    <t>Показатель, характеризующий объем оказания муниципальной услуги в социальной сфере (укрупненной  услуги)</t>
  </si>
  <si>
    <t>Год определения исполнителей муниципальной услуги в социальной сфере (укрупненной услуги)</t>
  </si>
  <si>
    <t>Ежемесячное денежное поощрение</t>
  </si>
  <si>
    <t>(п.5+п.6+п.7) * 1*2,2</t>
  </si>
  <si>
    <t>п.1 * 4,5*2,2</t>
  </si>
  <si>
    <t xml:space="preserve">п.1* 4,5*2,2 </t>
  </si>
  <si>
    <t>(п.11*12)+п.13+п.14+ п.15+ п.16+п.17</t>
  </si>
  <si>
    <t>2028 год</t>
  </si>
  <si>
    <t>2027 год (проект)</t>
  </si>
  <si>
    <r>
      <t>п.1 * 13</t>
    </r>
    <r>
      <rPr>
        <sz val="10"/>
        <color indexed="9"/>
        <rFont val="Times New Roman"/>
        <family val="1"/>
        <charset val="204"/>
      </rPr>
      <t xml:space="preserve">   </t>
    </r>
    <r>
      <rPr>
        <sz val="10"/>
        <rFont val="Times New Roman"/>
        <family val="1"/>
        <charset val="204"/>
      </rPr>
      <t xml:space="preserve">  </t>
    </r>
  </si>
  <si>
    <t xml:space="preserve">2028 год </t>
  </si>
  <si>
    <t>Наименование комплекса процессных мероприятий, цели (направления) расходования средств</t>
  </si>
  <si>
    <t xml:space="preserve">Наименование учреждения </t>
  </si>
  <si>
    <t>…</t>
  </si>
  <si>
    <t xml:space="preserve">Описание результата, планируемого к достижению (целевого показателя муниципальной программы) с указанием периода и единиц измерения </t>
  </si>
  <si>
    <r>
      <t xml:space="preserve">Сумма перераспределения (+), </t>
    </r>
    <r>
      <rPr>
        <i/>
        <sz val="11"/>
        <rFont val="Times New Roman"/>
        <family val="1"/>
        <charset val="204"/>
      </rPr>
      <t>тыс. рублей</t>
    </r>
  </si>
  <si>
    <t>Наименование комплекса процессных мероприятий/регионального проекта с указанием направления расходов</t>
  </si>
  <si>
    <t>Предложения по перераспределению на иные первоочередные и приоритетные направления в рамках муниципальной программы _________________________________________ (+)</t>
  </si>
  <si>
    <t>** - в зависимости от реализуемого мероприятия указываются количественные, качественные или финансовые показатели, достижение которых планируется в рассматриваемом бюджетном периоде (по отношению к уровню текущего года), с указанием конкретного периода</t>
  </si>
  <si>
    <t>* - конкретизируются меры, принимаемые (планируемые), соответствующие наименованию мероприятия. (В том числе включаются мероприятия в соответствии с типовыми рекомендациями, направленными на повышение эффективности бюджетных средств (письмо Депгосслужбы и профилактики коррупции Югры от 05.02.2024 № 36-Исх-568))</t>
  </si>
  <si>
    <t>Описание результата, планируемого к достижению  с указанием периода и единиц измерения **</t>
  </si>
  <si>
    <r>
      <t xml:space="preserve">Бюджетный эффект (-), </t>
    </r>
    <r>
      <rPr>
        <i/>
        <sz val="11"/>
        <rFont val="Times New Roman"/>
        <family val="1"/>
        <charset val="204"/>
      </rPr>
      <t>тыс.</t>
    </r>
    <r>
      <rPr>
        <i/>
        <sz val="11"/>
        <rFont val="Times New Roman"/>
        <family val="1"/>
        <charset val="204"/>
      </rPr>
      <t>рублей</t>
    </r>
  </si>
  <si>
    <t>Наименование мероприятия по повышению эффективности бюджетных расходов</t>
  </si>
  <si>
    <t>Муниципальная программа _________________________________________________</t>
  </si>
  <si>
    <t>Перечень мер, направленных на повышение эффективности реализуемых муниципальных программ города Пыть-Яха с указанием оценки планируемого бюджетного эффекта от проведения мероприятий по повышению эффективности бюджетных расходов в очередном финансовом году и плановом периоде (-). Предложения по перераспределению на иные первоочередные и приоритетные направления в рамках муниципальных программ (+)</t>
  </si>
  <si>
    <t>Приложение 5.1</t>
  </si>
  <si>
    <t>Приложение 5.2</t>
  </si>
  <si>
    <t>Приложение 5.3</t>
  </si>
  <si>
    <t>Приложение 5.4</t>
  </si>
  <si>
    <t>Приложение № 5.1 к Методическим указаниям</t>
  </si>
  <si>
    <t>Приложение № 5.2 к Методическим указаниям</t>
  </si>
  <si>
    <t>Приложение № 5.3  к Методическим указаниям</t>
  </si>
  <si>
    <t>Приложение № 5.4  к Методическим указаниям</t>
  </si>
  <si>
    <t>Приложение № 6  к Методическим указаниям</t>
  </si>
  <si>
    <t>Приложение № 7  к Методическим указаниям</t>
  </si>
  <si>
    <t>Наименование расходного обязательства</t>
  </si>
  <si>
    <t>Примечание  (указать обоснование изменений)</t>
  </si>
  <si>
    <t>в % к 2026 г.</t>
  </si>
  <si>
    <t>в % к 2027 г.</t>
  </si>
  <si>
    <t>ВСЕГО ОПЛАТА ТРУДА</t>
  </si>
  <si>
    <t>штатная численность, ед.</t>
  </si>
  <si>
    <t>среднесписочная численность, ед.</t>
  </si>
  <si>
    <t>расходы (заработная плата с начислениями на неё) - всего, тыс.руб.</t>
  </si>
  <si>
    <t>в т.ч заработная плата</t>
  </si>
  <si>
    <t>в т.ч.начисления на заработную плату</t>
  </si>
  <si>
    <t>Справочно: средняя зарплата на 1 работника, рублей</t>
  </si>
  <si>
    <t>Дата предоставления:___________________________</t>
  </si>
  <si>
    <t xml:space="preserve">Информация об объёмах бюджетных ассигнований на оплату труда </t>
  </si>
  <si>
    <t>Приложение № 5.5 к Методическим указаниям</t>
  </si>
  <si>
    <t>Наименование распорядителя бюджетных средств муниципального образования____________________________________________________</t>
  </si>
  <si>
    <t>Денежное содержание работников органов местного самоуправления</t>
  </si>
  <si>
    <t>Работников муниципальных учреждений (КУ, БУ, АУ)</t>
  </si>
  <si>
    <t xml:space="preserve">из них работников муниципальных учреждений, подпадающих под действие Указов Президента Российской Федерации </t>
  </si>
  <si>
    <t xml:space="preserve">Информация о среднегодовой численности обучающихся </t>
  </si>
  <si>
    <t>Наименование показателя</t>
  </si>
  <si>
    <t>Образовательные программы</t>
  </si>
  <si>
    <t>Основные общеобразовательные программы</t>
  </si>
  <si>
    <t>программы дошкольного образования</t>
  </si>
  <si>
    <t>программы начального общего образования</t>
  </si>
  <si>
    <t>программы основного общего образования</t>
  </si>
  <si>
    <t>программы среднего общего образования</t>
  </si>
  <si>
    <t>2025 год факт</t>
  </si>
  <si>
    <t>2026 год план</t>
  </si>
  <si>
    <t>2027 проект бюджета</t>
  </si>
  <si>
    <t>2028 проект бюджета</t>
  </si>
  <si>
    <t>2029 проект бюджета</t>
  </si>
  <si>
    <t>1. Дошкольные образовательные организации</t>
  </si>
  <si>
    <t>1.1. Муниципальные:</t>
  </si>
  <si>
    <t>1.2. Частные</t>
  </si>
  <si>
    <t>2. Общеобразовательные организации:</t>
  </si>
  <si>
    <t>2.1. Государственные:</t>
  </si>
  <si>
    <t>2.2. Муниципальные:</t>
  </si>
  <si>
    <t>1.3. Частные</t>
  </si>
  <si>
    <t>3. Профессиональные образовательные организации</t>
  </si>
  <si>
    <t>3.1. Государственные:</t>
  </si>
  <si>
    <t>3.2. Частные:</t>
  </si>
  <si>
    <t>4. Образовательные организации высшего образования</t>
  </si>
  <si>
    <t>4.1. Государственные:</t>
  </si>
  <si>
    <t>4.2. Федеральные:</t>
  </si>
  <si>
    <t>* - Закон №87-оз от 27.11.2025 с последними изменениями</t>
  </si>
  <si>
    <t>Руководитель, заместитель руководителя       _______________   __________________</t>
  </si>
  <si>
    <t>Исполнитель _____________   __________________</t>
  </si>
  <si>
    <t xml:space="preserve">                                                                                (подпись)           (расшифровка подписи)</t>
  </si>
  <si>
    <t xml:space="preserve">                         (подпись)           (расшифровка подписи)</t>
  </si>
  <si>
    <t>Наименование (КОД) Главного распорядителя бюджетных средств городского округа____________________________________________________</t>
  </si>
  <si>
    <t>Наименование муниципального образования</t>
  </si>
  <si>
    <t>Наименование регионального проекта/объекта</t>
  </si>
  <si>
    <t>Мощность</t>
  </si>
  <si>
    <t>Срок строительства, проектирования (характер работ)</t>
  </si>
  <si>
    <t>Стоимость объекта в ценах соответствующих лет с учетом периода реализации проекта (планируемый объем инвестиций)</t>
  </si>
  <si>
    <t>Остаток стоимости на 01.01.2026</t>
  </si>
  <si>
    <t>Источники финансирования</t>
  </si>
  <si>
    <t>Бюджетные инвестиции (тыс. рублей)</t>
  </si>
  <si>
    <t>Механизм реализации</t>
  </si>
  <si>
    <t>Заказчик по строительству (приобретению)</t>
  </si>
  <si>
    <t>План на 2026 год (уточнен-ный)</t>
  </si>
  <si>
    <t xml:space="preserve">2027 год (проект) </t>
  </si>
  <si>
    <t xml:space="preserve">2028 год (проект) </t>
  </si>
  <si>
    <t xml:space="preserve">2029 год (проект) </t>
  </si>
  <si>
    <t>2030 год</t>
  </si>
  <si>
    <t>Всего, в том числе</t>
  </si>
  <si>
    <t>всего</t>
  </si>
  <si>
    <t>бюджет автономного округа, из них:</t>
  </si>
  <si>
    <t>местный бюджет</t>
  </si>
  <si>
    <t>внебюджетные источники</t>
  </si>
  <si>
    <t>Региональный проект "______________</t>
  </si>
  <si>
    <t>наименование объекта</t>
  </si>
  <si>
    <r>
      <t>"______"   __________________  ______</t>
    </r>
    <r>
      <rPr>
        <sz val="10"/>
        <rFont val="Times New Roman"/>
        <family val="1"/>
        <charset val="204"/>
      </rPr>
      <t>г.</t>
    </r>
  </si>
  <si>
    <t xml:space="preserve">                 (подпись)               (расшифровка подписи)</t>
  </si>
  <si>
    <t>план на 2026 год (с последними изменениями)</t>
  </si>
  <si>
    <t>2027  год</t>
  </si>
  <si>
    <t>2029 год</t>
  </si>
  <si>
    <t>план на 2026 год (РД от 10.07.2026 № 468 с последними изменениями)</t>
  </si>
  <si>
    <t>2026 год (Решение № __)</t>
  </si>
  <si>
    <t>2028 год (проект)</t>
  </si>
  <si>
    <t>2029  год (проект)</t>
  </si>
  <si>
    <t>Расчет объемов бюджетных ассигнований в 2027 году на содержание</t>
  </si>
  <si>
    <t>2026 год (РД от ______, с последними изменениями)</t>
  </si>
  <si>
    <t>в % к 2028 г.</t>
  </si>
  <si>
    <r>
      <t xml:space="preserve">2026 год </t>
    </r>
    <r>
      <rPr>
        <i/>
        <sz val="9"/>
        <color theme="1"/>
        <rFont val="Times New Roman"/>
        <family val="1"/>
        <charset val="204"/>
      </rPr>
      <t xml:space="preserve">(Решение о бюджете) </t>
    </r>
  </si>
  <si>
    <t xml:space="preserve">2029 год </t>
  </si>
  <si>
    <t>2.1.10.</t>
  </si>
  <si>
    <t>2.1.11.</t>
  </si>
  <si>
    <t>2.1.12.</t>
  </si>
  <si>
    <t>2.1.12.1</t>
  </si>
  <si>
    <t>2.1.12.2</t>
  </si>
  <si>
    <t>2.1.12.3</t>
  </si>
  <si>
    <t>3.3.</t>
  </si>
  <si>
    <t>3.4.</t>
  </si>
  <si>
    <t>3.5.</t>
  </si>
  <si>
    <t>4.1.1.</t>
  </si>
  <si>
    <t>4.1.2.</t>
  </si>
  <si>
    <t>4.1.3.</t>
  </si>
  <si>
    <t>4.1.4.</t>
  </si>
  <si>
    <t>4.2.1.</t>
  </si>
  <si>
    <t>4.2.2.</t>
  </si>
  <si>
    <t>4.2.3.</t>
  </si>
  <si>
    <t>4.2.4.</t>
  </si>
  <si>
    <t>4.2.5.</t>
  </si>
  <si>
    <t>4.2.7.</t>
  </si>
  <si>
    <t>4.2.6.</t>
  </si>
  <si>
    <t>4.2.8.</t>
  </si>
  <si>
    <t>4.3</t>
  </si>
  <si>
    <t>6.3.</t>
  </si>
  <si>
    <t>Распределение предельных объемов бюджетных ассигнований бюджета города на реализацию бюджетных инвестиций 
по муниципальной программе  ___________</t>
  </si>
  <si>
    <t>Приложение № 8  к Методическим указаниям</t>
  </si>
  <si>
    <t>Приложение № 9 к Методическим указаниям</t>
  </si>
  <si>
    <r>
      <t>((п.5 * 2)+2*(1</t>
    </r>
    <r>
      <rPr>
        <sz val="10"/>
        <rFont val="Calibri"/>
        <family val="2"/>
        <charset val="204"/>
      </rPr>
      <t>/12*п.14+1/12*п16*</t>
    </r>
    <r>
      <rPr>
        <sz val="10"/>
        <rFont val="Times New Roman"/>
        <family val="1"/>
      </rPr>
      <t xml:space="preserve">))*2,2 </t>
    </r>
    <r>
      <rPr>
        <i/>
        <sz val="10"/>
        <rFont val="Times New Roman"/>
        <family val="1"/>
        <charset val="204"/>
      </rPr>
      <t>(п.16 в прошедшем календарном году)</t>
    </r>
  </si>
  <si>
    <t>п.16* - единовременная выплата при предоставлении ежегодного оплачиваемого отпуска в прошедшем календарном году.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</si>
</sst>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_р_._-;\-* #,##0_р_._-;_-* &quot;-&quot;_р_._-;_-@_-"/>
    <numFmt numFmtId="165" formatCode="#,##0.0"/>
    <numFmt numFmtId="166" formatCode="0000"/>
    <numFmt numFmtId="167" formatCode="0000000000"/>
    <numFmt numFmtId="168" formatCode="000"/>
    <numFmt numFmtId="169" formatCode="000\.00\.00"/>
    <numFmt numFmtId="170" formatCode="00\.00\.00"/>
    <numFmt numFmtId="171" formatCode="_(* #,##0_);_(* \(#,##0\);_(* &quot;-&quot;_);_(@_)"/>
    <numFmt numFmtId="172" formatCode="#,##0.00_ ;[Red]\-#,##0.00\ "/>
    <numFmt numFmtId="173" formatCode="#,##0_ ;[Red]\-#,##0\ "/>
    <numFmt numFmtId="174" formatCode="_-* #,##0.00_р_._-;\-* #,##0.00_р_._-;_-* &quot;-&quot;??_р_._-;_-@_-"/>
    <numFmt numFmtId="175" formatCode="_-* #,##0.0_р_._-;\-* #,##0.0_р_._-;_-* &quot;-&quot;??_р_._-;_-@_-"/>
    <numFmt numFmtId="176" formatCode="#,##0.0_ ;\-#,##0.0\ "/>
    <numFmt numFmtId="177" formatCode="_-* #,##0.0_р_._-;\-* #,##0.0_р_._-;_-* &quot;-&quot;?_р_._-;_-@_-"/>
  </numFmts>
  <fonts count="6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i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</font>
    <font>
      <b/>
      <sz val="14"/>
      <color theme="1"/>
      <name val="Calibri"/>
      <family val="2"/>
      <charset val="204"/>
      <scheme val="minor"/>
    </font>
    <font>
      <sz val="8"/>
      <name val="Times New Roman"/>
      <family val="1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0"/>
      <name val="Calibri"/>
      <family val="2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Liberation Sans"/>
    </font>
    <font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Liberation Sans"/>
    </font>
    <font>
      <sz val="14"/>
      <color theme="1"/>
      <name val="Times New Roman"/>
      <family val="1"/>
      <charset val="204"/>
    </font>
    <font>
      <sz val="12"/>
      <color theme="1"/>
      <name val="Liberation Sans"/>
    </font>
    <font>
      <sz val="10"/>
      <color indexed="9"/>
      <name val="Times New Roman"/>
      <family val="1"/>
      <charset val="204"/>
    </font>
    <font>
      <sz val="11"/>
      <color theme="1"/>
      <name val="Calibri"/>
      <scheme val="minor"/>
    </font>
    <font>
      <sz val="11"/>
      <name val="Calibri"/>
      <family val="2"/>
      <charset val="204"/>
    </font>
    <font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6" fillId="0" borderId="0"/>
    <xf numFmtId="0" fontId="10" fillId="0" borderId="0"/>
    <xf numFmtId="0" fontId="6" fillId="0" borderId="0"/>
    <xf numFmtId="0" fontId="21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53" fillId="0" borderId="0"/>
    <xf numFmtId="0" fontId="60" fillId="0" borderId="0"/>
    <xf numFmtId="0" fontId="61" fillId="0" borderId="0"/>
    <xf numFmtId="174" fontId="40" fillId="0" borderId="0" applyFont="0" applyFill="0" applyBorder="0" applyProtection="0"/>
    <xf numFmtId="0" fontId="61" fillId="0" borderId="0"/>
    <xf numFmtId="0" fontId="65" fillId="0" borderId="0"/>
  </cellStyleXfs>
  <cellXfs count="46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7" fillId="0" borderId="0" xfId="1" applyFont="1"/>
    <xf numFmtId="0" fontId="5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3" applyFont="1"/>
    <xf numFmtId="0" fontId="9" fillId="0" borderId="0" xfId="0" applyFont="1" applyAlignment="1">
      <alignment horizontal="right" vertical="center"/>
    </xf>
    <xf numFmtId="0" fontId="0" fillId="0" borderId="0" xfId="0" applyFont="1"/>
    <xf numFmtId="0" fontId="19" fillId="0" borderId="0" xfId="1" applyFont="1"/>
    <xf numFmtId="0" fontId="20" fillId="0" borderId="0" xfId="0" applyFont="1" applyAlignment="1">
      <alignment vertical="top"/>
    </xf>
    <xf numFmtId="0" fontId="4" fillId="0" borderId="0" xfId="0" applyFont="1"/>
    <xf numFmtId="0" fontId="7" fillId="0" borderId="0" xfId="3" applyFont="1" applyAlignment="1">
      <alignment vertical="center"/>
    </xf>
    <xf numFmtId="0" fontId="0" fillId="0" borderId="0" xfId="0"/>
    <xf numFmtId="0" fontId="9" fillId="0" borderId="0" xfId="0" applyFont="1" applyAlignment="1">
      <alignment horizontal="right" vertical="center"/>
    </xf>
    <xf numFmtId="0" fontId="5" fillId="0" borderId="0" xfId="0" applyFont="1"/>
    <xf numFmtId="0" fontId="8" fillId="0" borderId="0" xfId="0" applyFont="1" applyAlignment="1">
      <alignment vertical="top"/>
    </xf>
    <xf numFmtId="0" fontId="1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5" fillId="3" borderId="0" xfId="0" applyFont="1" applyFill="1"/>
    <xf numFmtId="0" fontId="8" fillId="3" borderId="0" xfId="0" applyFont="1" applyFill="1" applyAlignment="1">
      <alignment vertical="top"/>
    </xf>
    <xf numFmtId="0" fontId="5" fillId="3" borderId="0" xfId="0" applyFont="1" applyFill="1" applyAlignment="1">
      <alignment vertical="top"/>
    </xf>
    <xf numFmtId="0" fontId="7" fillId="0" borderId="0" xfId="0" applyFont="1" applyAlignment="1">
      <alignment horizontal="left" wrapText="1"/>
    </xf>
    <xf numFmtId="0" fontId="29" fillId="0" borderId="0" xfId="0" applyFont="1" applyBorder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horizontal="right"/>
    </xf>
    <xf numFmtId="0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32" fillId="0" borderId="1" xfId="0" applyNumberFormat="1" applyFont="1" applyBorder="1"/>
    <xf numFmtId="165" fontId="31" fillId="0" borderId="1" xfId="0" applyNumberFormat="1" applyFont="1" applyBorder="1"/>
    <xf numFmtId="166" fontId="15" fillId="0" borderId="1" xfId="2" applyNumberFormat="1" applyFont="1" applyFill="1" applyBorder="1" applyAlignment="1" applyProtection="1">
      <alignment horizontal="center"/>
      <protection hidden="1"/>
    </xf>
    <xf numFmtId="167" fontId="15" fillId="0" borderId="1" xfId="2" applyNumberFormat="1" applyFont="1" applyFill="1" applyBorder="1" applyAlignment="1" applyProtection="1">
      <alignment horizontal="center"/>
      <protection hidden="1"/>
    </xf>
    <xf numFmtId="168" fontId="15" fillId="0" borderId="1" xfId="2" applyNumberFormat="1" applyFont="1" applyFill="1" applyBorder="1" applyAlignment="1" applyProtection="1">
      <alignment horizontal="center"/>
      <protection hidden="1"/>
    </xf>
    <xf numFmtId="169" fontId="15" fillId="0" borderId="1" xfId="2" applyNumberFormat="1" applyFont="1" applyFill="1" applyBorder="1" applyAlignment="1" applyProtection="1">
      <alignment horizontal="center"/>
      <protection hidden="1"/>
    </xf>
    <xf numFmtId="0" fontId="5" fillId="0" borderId="0" xfId="5" applyFont="1" applyFill="1" applyAlignment="1">
      <alignment horizontal="center"/>
    </xf>
    <xf numFmtId="0" fontId="5" fillId="0" borderId="0" xfId="5" applyFont="1" applyFill="1" applyAlignment="1">
      <alignment horizontal="center" vertical="center"/>
    </xf>
    <xf numFmtId="0" fontId="12" fillId="0" borderId="1" xfId="5" applyFont="1" applyFill="1" applyBorder="1" applyAlignment="1">
      <alignment horizontal="center" vertical="center" wrapText="1"/>
    </xf>
    <xf numFmtId="0" fontId="17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center"/>
    </xf>
    <xf numFmtId="0" fontId="14" fillId="5" borderId="1" xfId="5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 wrapText="1"/>
    </xf>
    <xf numFmtId="0" fontId="12" fillId="0" borderId="0" xfId="5" applyFont="1" applyFill="1" applyBorder="1" applyAlignment="1">
      <alignment horizontal="center" vertical="center" wrapText="1"/>
    </xf>
    <xf numFmtId="49" fontId="12" fillId="0" borderId="1" xfId="5" applyNumberFormat="1" applyFont="1" applyFill="1" applyBorder="1" applyAlignment="1">
      <alignment horizontal="center" vertical="center" wrapText="1"/>
    </xf>
    <xf numFmtId="0" fontId="7" fillId="0" borderId="0" xfId="6" applyFont="1" applyAlignment="1">
      <alignment horizontal="right"/>
    </xf>
    <xf numFmtId="0" fontId="26" fillId="0" borderId="0" xfId="5" applyFont="1" applyFill="1" applyAlignment="1">
      <alignment horizontal="center"/>
    </xf>
    <xf numFmtId="0" fontId="5" fillId="0" borderId="0" xfId="7" applyFont="1" applyFill="1" applyAlignment="1">
      <alignment horizontal="center"/>
    </xf>
    <xf numFmtId="4" fontId="5" fillId="0" borderId="0" xfId="7" applyNumberFormat="1" applyFont="1" applyFill="1" applyAlignment="1">
      <alignment horizontal="center"/>
    </xf>
    <xf numFmtId="0" fontId="5" fillId="0" borderId="0" xfId="7" applyFont="1" applyFill="1" applyAlignment="1">
      <alignment horizontal="center" vertical="center"/>
    </xf>
    <xf numFmtId="0" fontId="15" fillId="0" borderId="1" xfId="7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17" fillId="0" borderId="0" xfId="7" applyFont="1" applyFill="1" applyAlignment="1">
      <alignment horizontal="center"/>
    </xf>
    <xf numFmtId="0" fontId="17" fillId="0" borderId="0" xfId="7" applyFont="1" applyFill="1" applyAlignment="1">
      <alignment horizontal="center" vertical="center" wrapText="1"/>
    </xf>
    <xf numFmtId="0" fontId="17" fillId="0" borderId="1" xfId="7" applyFont="1" applyFill="1" applyBorder="1" applyAlignment="1">
      <alignment horizontal="center" vertical="center" wrapText="1"/>
    </xf>
    <xf numFmtId="0" fontId="17" fillId="0" borderId="1" xfId="7" applyFont="1" applyFill="1" applyBorder="1" applyAlignment="1">
      <alignment horizontal="center" vertical="center"/>
    </xf>
    <xf numFmtId="4" fontId="5" fillId="0" borderId="0" xfId="7" applyNumberFormat="1" applyFont="1" applyFill="1" applyBorder="1" applyAlignment="1">
      <alignment horizontal="center"/>
    </xf>
    <xf numFmtId="0" fontId="5" fillId="0" borderId="0" xfId="7" applyFont="1" applyFill="1" applyBorder="1" applyAlignment="1">
      <alignment horizontal="center"/>
    </xf>
    <xf numFmtId="0" fontId="5" fillId="0" borderId="0" xfId="7" applyFont="1" applyFill="1" applyBorder="1" applyAlignment="1">
      <alignment horizontal="center" vertical="center"/>
    </xf>
    <xf numFmtId="0" fontId="5" fillId="4" borderId="1" xfId="7" applyFont="1" applyFill="1" applyBorder="1" applyAlignment="1">
      <alignment horizontal="center" vertical="center" wrapText="1"/>
    </xf>
    <xf numFmtId="0" fontId="14" fillId="5" borderId="1" xfId="7" applyFont="1" applyFill="1" applyBorder="1" applyAlignment="1">
      <alignment horizontal="center" vertical="center"/>
    </xf>
    <xf numFmtId="4" fontId="16" fillId="0" borderId="0" xfId="7" applyNumberFormat="1" applyFont="1" applyFill="1" applyBorder="1" applyAlignment="1">
      <alignment horizontal="center" vertical="center" wrapText="1"/>
    </xf>
    <xf numFmtId="0" fontId="12" fillId="0" borderId="0" xfId="7" applyFont="1" applyFill="1" applyBorder="1" applyAlignment="1">
      <alignment horizontal="center" vertical="center" wrapText="1"/>
    </xf>
    <xf numFmtId="4" fontId="12" fillId="0" borderId="1" xfId="7" applyNumberFormat="1" applyFont="1" applyFill="1" applyBorder="1" applyAlignment="1">
      <alignment horizontal="center" vertical="center" wrapText="1"/>
    </xf>
    <xf numFmtId="0" fontId="5" fillId="0" borderId="0" xfId="7" applyFont="1" applyFill="1" applyBorder="1" applyAlignment="1">
      <alignment horizontal="center" vertical="center" wrapText="1"/>
    </xf>
    <xf numFmtId="4" fontId="7" fillId="0" borderId="0" xfId="8" applyNumberFormat="1" applyFont="1" applyAlignment="1">
      <alignment horizontal="right"/>
    </xf>
    <xf numFmtId="0" fontId="26" fillId="0" borderId="0" xfId="7" applyFont="1" applyFill="1" applyAlignment="1">
      <alignment horizontal="center"/>
    </xf>
    <xf numFmtId="0" fontId="22" fillId="0" borderId="0" xfId="9" applyFont="1" applyFill="1" applyAlignment="1"/>
    <xf numFmtId="0" fontId="24" fillId="0" borderId="0" xfId="9" applyFont="1" applyFill="1" applyAlignment="1"/>
    <xf numFmtId="0" fontId="30" fillId="0" borderId="0" xfId="9" applyFont="1" applyFill="1" applyAlignment="1">
      <alignment horizontal="right"/>
    </xf>
    <xf numFmtId="0" fontId="23" fillId="0" borderId="0" xfId="9" applyFont="1" applyFill="1" applyAlignment="1"/>
    <xf numFmtId="0" fontId="22" fillId="0" borderId="0" xfId="9" applyFont="1" applyFill="1" applyAlignment="1">
      <alignment horizontal="left" vertical="top"/>
    </xf>
    <xf numFmtId="0" fontId="22" fillId="0" borderId="0" xfId="9" applyFont="1" applyFill="1" applyAlignment="1">
      <alignment horizontal="center" vertical="center"/>
    </xf>
    <xf numFmtId="0" fontId="22" fillId="0" borderId="0" xfId="9" applyFont="1" applyFill="1" applyAlignment="1">
      <alignment horizontal="center" vertical="center" wrapText="1"/>
    </xf>
    <xf numFmtId="0" fontId="5" fillId="0" borderId="0" xfId="9" applyFont="1" applyFill="1" applyAlignment="1"/>
    <xf numFmtId="0" fontId="15" fillId="0" borderId="5" xfId="9" applyFont="1" applyFill="1" applyBorder="1" applyAlignment="1">
      <alignment horizontal="right" wrapText="1"/>
    </xf>
    <xf numFmtId="0" fontId="15" fillId="0" borderId="0" xfId="9" applyFont="1" applyFill="1" applyAlignment="1"/>
    <xf numFmtId="0" fontId="5" fillId="0" borderId="5" xfId="9" applyFont="1" applyFill="1" applyBorder="1" applyAlignment="1">
      <alignment horizontal="center" vertical="center" wrapText="1"/>
    </xf>
    <xf numFmtId="0" fontId="9" fillId="0" borderId="0" xfId="0" applyFont="1"/>
    <xf numFmtId="0" fontId="1" fillId="3" borderId="0" xfId="0" applyFont="1" applyFill="1"/>
    <xf numFmtId="0" fontId="37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5" xfId="0" applyBorder="1"/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/>
    <xf numFmtId="0" fontId="9" fillId="0" borderId="0" xfId="3" applyFont="1" applyFill="1"/>
    <xf numFmtId="0" fontId="1" fillId="0" borderId="0" xfId="0" applyFont="1" applyAlignment="1">
      <alignment wrapText="1" shrinkToFit="1"/>
    </xf>
    <xf numFmtId="0" fontId="18" fillId="0" borderId="0" xfId="0" applyFont="1" applyAlignment="1">
      <alignment horizontal="center" wrapText="1" shrinkToFit="1"/>
    </xf>
    <xf numFmtId="0" fontId="11" fillId="0" borderId="0" xfId="0" applyFont="1" applyFill="1" applyAlignment="1">
      <alignment horizontal="center" wrapText="1" shrinkToFit="1"/>
    </xf>
    <xf numFmtId="0" fontId="1" fillId="0" borderId="0" xfId="0" applyFont="1" applyAlignment="1">
      <alignment horizontal="center" wrapText="1" shrinkToFit="1"/>
    </xf>
    <xf numFmtId="0" fontId="1" fillId="0" borderId="0" xfId="0" applyFont="1" applyAlignment="1">
      <alignment horizontal="left" wrapText="1" shrinkToFit="1"/>
    </xf>
    <xf numFmtId="0" fontId="31" fillId="0" borderId="18" xfId="0" applyFont="1" applyBorder="1" applyAlignment="1">
      <alignment horizontal="center" vertical="center" wrapText="1" shrinkToFit="1"/>
    </xf>
    <xf numFmtId="0" fontId="31" fillId="0" borderId="18" xfId="0" applyFont="1" applyBorder="1" applyAlignment="1">
      <alignment horizontal="center" wrapText="1" shrinkToFit="1"/>
    </xf>
    <xf numFmtId="0" fontId="1" fillId="0" borderId="18" xfId="0" applyFont="1" applyBorder="1" applyAlignment="1">
      <alignment horizontal="center" wrapText="1" shrinkToFit="1"/>
    </xf>
    <xf numFmtId="0" fontId="1" fillId="0" borderId="18" xfId="0" applyFont="1" applyBorder="1" applyAlignment="1">
      <alignment wrapText="1" shrinkToFit="1"/>
    </xf>
    <xf numFmtId="0" fontId="1" fillId="0" borderId="0" xfId="0" applyFont="1" applyBorder="1" applyAlignment="1">
      <alignment horizontal="center" wrapText="1" shrinkToFit="1"/>
    </xf>
    <xf numFmtId="0" fontId="1" fillId="0" borderId="0" xfId="0" applyFont="1" applyBorder="1" applyAlignment="1">
      <alignment horizontal="left" vertical="center" wrapText="1" shrinkToFit="1"/>
    </xf>
    <xf numFmtId="0" fontId="1" fillId="0" borderId="0" xfId="0" applyFont="1" applyBorder="1" applyAlignment="1">
      <alignment wrapText="1" shrinkToFit="1"/>
    </xf>
    <xf numFmtId="0" fontId="5" fillId="0" borderId="0" xfId="5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wrapText="1" shrinkToFit="1"/>
    </xf>
    <xf numFmtId="0" fontId="1" fillId="0" borderId="26" xfId="0" applyFont="1" applyBorder="1" applyAlignment="1">
      <alignment wrapText="1" shrinkToFit="1"/>
    </xf>
    <xf numFmtId="0" fontId="14" fillId="5" borderId="1" xfId="7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vertical="center"/>
    </xf>
    <xf numFmtId="0" fontId="9" fillId="0" borderId="18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vertical="center"/>
    </xf>
    <xf numFmtId="0" fontId="12" fillId="3" borderId="0" xfId="9" applyFont="1" applyFill="1" applyBorder="1" applyAlignment="1">
      <alignment horizontal="center"/>
    </xf>
    <xf numFmtId="0" fontId="12" fillId="3" borderId="28" xfId="9" applyFont="1" applyFill="1" applyBorder="1" applyAlignment="1">
      <alignment horizontal="center"/>
    </xf>
    <xf numFmtId="0" fontId="47" fillId="3" borderId="26" xfId="9" applyFont="1" applyFill="1" applyBorder="1" applyAlignment="1">
      <alignment horizontal="center" vertical="center" wrapText="1"/>
    </xf>
    <xf numFmtId="0" fontId="5" fillId="3" borderId="26" xfId="9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top" wrapText="1"/>
    </xf>
    <xf numFmtId="0" fontId="15" fillId="3" borderId="26" xfId="9" applyFont="1" applyFill="1" applyBorder="1" applyAlignment="1">
      <alignment horizontal="center" vertical="top" wrapText="1"/>
    </xf>
    <xf numFmtId="0" fontId="22" fillId="3" borderId="26" xfId="9" applyFont="1" applyFill="1" applyBorder="1" applyAlignment="1"/>
    <xf numFmtId="0" fontId="22" fillId="3" borderId="26" xfId="0" applyFont="1" applyFill="1" applyBorder="1" applyAlignment="1">
      <alignment horizontal="left" vertical="top" wrapText="1"/>
    </xf>
    <xf numFmtId="4" fontId="5" fillId="3" borderId="26" xfId="0" applyNumberFormat="1" applyFont="1" applyFill="1" applyBorder="1" applyAlignment="1"/>
    <xf numFmtId="4" fontId="5" fillId="3" borderId="26" xfId="9" applyNumberFormat="1" applyFont="1" applyFill="1" applyBorder="1" applyAlignment="1"/>
    <xf numFmtId="165" fontId="15" fillId="3" borderId="26" xfId="0" applyNumberFormat="1" applyFont="1" applyFill="1" applyBorder="1" applyAlignment="1">
      <alignment wrapText="1"/>
    </xf>
    <xf numFmtId="4" fontId="15" fillId="3" borderId="26" xfId="0" applyNumberFormat="1" applyFont="1" applyFill="1" applyBorder="1" applyAlignment="1">
      <alignment wrapText="1"/>
    </xf>
    <xf numFmtId="165" fontId="25" fillId="3" borderId="26" xfId="9" applyNumberFormat="1" applyFont="1" applyFill="1" applyBorder="1" applyAlignment="1">
      <alignment wrapText="1"/>
    </xf>
    <xf numFmtId="4" fontId="25" fillId="3" borderId="26" xfId="9" applyNumberFormat="1" applyFont="1" applyFill="1" applyBorder="1" applyAlignment="1">
      <alignment wrapText="1"/>
    </xf>
    <xf numFmtId="0" fontId="15" fillId="3" borderId="0" xfId="9" applyFont="1" applyFill="1" applyBorder="1" applyAlignment="1">
      <alignment horizontal="center"/>
    </xf>
    <xf numFmtId="0" fontId="47" fillId="3" borderId="26" xfId="0" applyFont="1" applyFill="1" applyBorder="1" applyAlignment="1">
      <alignment horizontal="center" vertical="center" wrapText="1"/>
    </xf>
    <xf numFmtId="165" fontId="31" fillId="0" borderId="26" xfId="0" applyNumberFormat="1" applyFont="1" applyBorder="1"/>
    <xf numFmtId="0" fontId="50" fillId="0" borderId="26" xfId="0" applyFont="1" applyBorder="1" applyAlignment="1">
      <alignment horizontal="center" vertical="center" wrapText="1" shrinkToFit="1"/>
    </xf>
    <xf numFmtId="0" fontId="51" fillId="0" borderId="26" xfId="0" applyFont="1" applyBorder="1" applyAlignment="1">
      <alignment horizontal="justify" vertical="center" wrapText="1"/>
    </xf>
    <xf numFmtId="0" fontId="51" fillId="0" borderId="26" xfId="0" applyFont="1" applyBorder="1" applyAlignment="1">
      <alignment horizontal="center" wrapText="1" shrinkToFit="1"/>
    </xf>
    <xf numFmtId="0" fontId="52" fillId="0" borderId="26" xfId="0" applyFont="1" applyBorder="1" applyAlignment="1">
      <alignment horizontal="center" vertical="center" wrapText="1" shrinkToFit="1"/>
    </xf>
    <xf numFmtId="0" fontId="49" fillId="0" borderId="26" xfId="0" applyFont="1" applyBorder="1" applyAlignment="1">
      <alignment horizontal="justify" vertical="center"/>
    </xf>
    <xf numFmtId="0" fontId="49" fillId="0" borderId="26" xfId="0" applyFont="1" applyBorder="1" applyAlignment="1">
      <alignment horizontal="center" wrapText="1" shrinkToFit="1"/>
    </xf>
    <xf numFmtId="0" fontId="52" fillId="0" borderId="30" xfId="0" applyFont="1" applyBorder="1" applyAlignment="1">
      <alignment horizontal="center" vertical="center" wrapText="1" shrinkToFit="1"/>
    </xf>
    <xf numFmtId="0" fontId="49" fillId="0" borderId="26" xfId="0" applyFont="1" applyBorder="1" applyAlignment="1">
      <alignment horizontal="justify" vertical="center" wrapText="1"/>
    </xf>
    <xf numFmtId="0" fontId="49" fillId="0" borderId="26" xfId="0" applyFont="1" applyBorder="1" applyAlignment="1">
      <alignment horizontal="left" vertical="center" wrapText="1"/>
    </xf>
    <xf numFmtId="0" fontId="49" fillId="0" borderId="26" xfId="0" applyFont="1" applyBorder="1" applyAlignment="1">
      <alignment horizontal="left" vertical="center"/>
    </xf>
    <xf numFmtId="0" fontId="52" fillId="0" borderId="30" xfId="0" quotePrefix="1" applyFont="1" applyBorder="1" applyAlignment="1">
      <alignment horizontal="center" vertical="center" wrapText="1" shrinkToFit="1"/>
    </xf>
    <xf numFmtId="0" fontId="49" fillId="0" borderId="26" xfId="0" applyFont="1" applyBorder="1" applyAlignment="1" applyProtection="1">
      <alignment horizontal="left" vertical="center" wrapText="1"/>
      <protection locked="0"/>
    </xf>
    <xf numFmtId="0" fontId="52" fillId="0" borderId="26" xfId="0" quotePrefix="1" applyFont="1" applyBorder="1" applyAlignment="1">
      <alignment horizontal="center" vertical="center" wrapText="1" shrinkToFit="1"/>
    </xf>
    <xf numFmtId="0" fontId="49" fillId="0" borderId="26" xfId="0" applyFont="1" applyBorder="1" applyAlignment="1" applyProtection="1">
      <alignment horizontal="left" vertical="center"/>
      <protection locked="0"/>
    </xf>
    <xf numFmtId="0" fontId="49" fillId="0" borderId="26" xfId="0" applyFont="1" applyBorder="1" applyAlignment="1" applyProtection="1">
      <alignment horizontal="justify" vertical="center"/>
      <protection locked="0"/>
    </xf>
    <xf numFmtId="16" fontId="52" fillId="0" borderId="26" xfId="0" quotePrefix="1" applyNumberFormat="1" applyFont="1" applyBorder="1" applyAlignment="1">
      <alignment horizontal="center" vertical="center" wrapText="1" shrinkToFit="1"/>
    </xf>
    <xf numFmtId="0" fontId="51" fillId="0" borderId="26" xfId="0" applyFont="1" applyBorder="1" applyAlignment="1" applyProtection="1">
      <alignment horizontal="justify" vertical="center" wrapText="1"/>
      <protection locked="0"/>
    </xf>
    <xf numFmtId="0" fontId="49" fillId="0" borderId="26" xfId="0" applyFont="1" applyBorder="1" applyAlignment="1" applyProtection="1">
      <alignment horizontal="justify" vertical="center" wrapText="1"/>
      <protection locked="0"/>
    </xf>
    <xf numFmtId="0" fontId="49" fillId="0" borderId="26" xfId="0" applyFont="1" applyBorder="1" applyAlignment="1" applyProtection="1">
      <alignment vertical="center" wrapText="1"/>
      <protection locked="0"/>
    </xf>
    <xf numFmtId="0" fontId="52" fillId="0" borderId="26" xfId="0" applyFont="1" applyBorder="1" applyAlignment="1" applyProtection="1">
      <alignment horizontal="justify" vertical="center"/>
      <protection locked="0"/>
    </xf>
    <xf numFmtId="0" fontId="49" fillId="0" borderId="26" xfId="0" applyFont="1" applyBorder="1" applyAlignment="1" applyProtection="1">
      <alignment horizontal="right" vertical="center"/>
      <protection locked="0"/>
    </xf>
    <xf numFmtId="0" fontId="51" fillId="0" borderId="26" xfId="0" applyFont="1" applyBorder="1" applyAlignment="1">
      <alignment horizontal="center" vertical="center" wrapText="1" shrinkToFit="1"/>
    </xf>
    <xf numFmtId="0" fontId="51" fillId="0" borderId="26" xfId="0" applyFont="1" applyBorder="1" applyAlignment="1" applyProtection="1">
      <alignment vertical="center" wrapText="1"/>
      <protection locked="0"/>
    </xf>
    <xf numFmtId="0" fontId="52" fillId="0" borderId="26" xfId="0" applyFont="1" applyBorder="1" applyAlignment="1" applyProtection="1">
      <alignment horizontal="left" vertical="center" wrapText="1"/>
      <protection locked="0"/>
    </xf>
    <xf numFmtId="0" fontId="51" fillId="0" borderId="26" xfId="0" applyFont="1" applyBorder="1" applyAlignment="1">
      <alignment horizontal="justify" vertical="center"/>
    </xf>
    <xf numFmtId="0" fontId="49" fillId="0" borderId="26" xfId="0" applyFont="1" applyBorder="1" applyAlignment="1">
      <alignment vertical="center" wrapText="1"/>
    </xf>
    <xf numFmtId="0" fontId="51" fillId="0" borderId="26" xfId="0" applyFont="1" applyBorder="1" applyAlignment="1" applyProtection="1">
      <alignment horizontal="justify" vertical="center"/>
      <protection locked="0"/>
    </xf>
    <xf numFmtId="0" fontId="49" fillId="0" borderId="26" xfId="0" applyFont="1" applyBorder="1" applyAlignment="1">
      <alignment vertical="center" wrapText="1" shrinkToFit="1"/>
    </xf>
    <xf numFmtId="0" fontId="49" fillId="0" borderId="0" xfId="10" applyFont="1"/>
    <xf numFmtId="0" fontId="53" fillId="0" borderId="0" xfId="10" applyFont="1"/>
    <xf numFmtId="0" fontId="55" fillId="0" borderId="0" xfId="10" applyFont="1"/>
    <xf numFmtId="0" fontId="49" fillId="6" borderId="26" xfId="10" applyFont="1" applyFill="1" applyBorder="1" applyAlignment="1">
      <alignment horizontal="center" vertical="center" wrapText="1"/>
    </xf>
    <xf numFmtId="0" fontId="52" fillId="0" borderId="26" xfId="10" applyFont="1" applyBorder="1" applyAlignment="1">
      <alignment horizontal="left" vertical="center" wrapText="1"/>
    </xf>
    <xf numFmtId="0" fontId="49" fillId="0" borderId="26" xfId="10" applyFont="1" applyBorder="1" applyAlignment="1">
      <alignment horizontal="center" vertical="center" wrapText="1"/>
    </xf>
    <xf numFmtId="0" fontId="52" fillId="6" borderId="26" xfId="10" applyFont="1" applyFill="1" applyBorder="1" applyAlignment="1">
      <alignment horizontal="center" vertical="center" wrapText="1"/>
    </xf>
    <xf numFmtId="0" fontId="56" fillId="0" borderId="0" xfId="10" applyFont="1"/>
    <xf numFmtId="0" fontId="49" fillId="0" borderId="26" xfId="10" applyFont="1" applyBorder="1" applyAlignment="1">
      <alignment vertical="center" wrapText="1"/>
    </xf>
    <xf numFmtId="0" fontId="49" fillId="0" borderId="26" xfId="10" applyFont="1" applyBorder="1" applyAlignment="1">
      <alignment horizontal="center" vertical="center"/>
    </xf>
    <xf numFmtId="0" fontId="49" fillId="0" borderId="26" xfId="10" applyFont="1" applyBorder="1" applyAlignment="1">
      <alignment vertical="center"/>
    </xf>
    <xf numFmtId="0" fontId="53" fillId="0" borderId="0" xfId="10" applyFont="1" applyAlignment="1">
      <alignment vertical="center"/>
    </xf>
    <xf numFmtId="0" fontId="49" fillId="6" borderId="0" xfId="10" applyFont="1" applyFill="1"/>
    <xf numFmtId="0" fontId="52" fillId="0" borderId="0" xfId="10" applyFont="1"/>
    <xf numFmtId="0" fontId="49" fillId="0" borderId="0" xfId="10" applyFont="1" applyAlignment="1">
      <alignment wrapText="1" shrinkToFit="1"/>
    </xf>
    <xf numFmtId="0" fontId="52" fillId="0" borderId="0" xfId="10" applyFont="1" applyAlignment="1">
      <alignment vertical="top"/>
    </xf>
    <xf numFmtId="0" fontId="57" fillId="0" borderId="0" xfId="10" applyFont="1"/>
    <xf numFmtId="0" fontId="58" fillId="0" borderId="0" xfId="10" applyFont="1"/>
    <xf numFmtId="0" fontId="58" fillId="6" borderId="0" xfId="10" applyFont="1" applyFill="1"/>
    <xf numFmtId="0" fontId="9" fillId="0" borderId="0" xfId="3" applyFont="1" applyFill="1" applyAlignment="1"/>
    <xf numFmtId="0" fontId="1" fillId="0" borderId="5" xfId="0" applyFont="1" applyBorder="1" applyAlignment="1">
      <alignment wrapText="1" shrinkToFit="1"/>
    </xf>
    <xf numFmtId="0" fontId="9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22" fillId="3" borderId="18" xfId="9" applyFont="1" applyFill="1" applyBorder="1" applyAlignment="1">
      <alignment horizontal="center" vertical="center" wrapText="1"/>
    </xf>
    <xf numFmtId="0" fontId="22" fillId="3" borderId="19" xfId="9" applyFont="1" applyFill="1" applyBorder="1" applyAlignment="1">
      <alignment horizontal="center" vertical="center" wrapText="1"/>
    </xf>
    <xf numFmtId="0" fontId="25" fillId="3" borderId="18" xfId="9" applyFont="1" applyFill="1" applyBorder="1" applyAlignment="1">
      <alignment horizontal="center" vertical="center" wrapText="1"/>
    </xf>
    <xf numFmtId="0" fontId="25" fillId="3" borderId="18" xfId="0" applyFont="1" applyFill="1" applyBorder="1" applyAlignment="1">
      <alignment horizontal="center" vertical="center" wrapText="1"/>
    </xf>
    <xf numFmtId="0" fontId="22" fillId="3" borderId="18" xfId="9" applyFont="1" applyFill="1" applyBorder="1" applyAlignment="1">
      <alignment horizontal="center" vertical="center"/>
    </xf>
    <xf numFmtId="0" fontId="25" fillId="3" borderId="18" xfId="9" applyFont="1" applyFill="1" applyBorder="1" applyAlignment="1">
      <alignment horizontal="center" vertical="center"/>
    </xf>
    <xf numFmtId="0" fontId="22" fillId="3" borderId="18" xfId="9" applyFont="1" applyFill="1" applyBorder="1" applyAlignment="1">
      <alignment horizontal="center" vertical="top" wrapText="1"/>
    </xf>
    <xf numFmtId="0" fontId="25" fillId="3" borderId="18" xfId="9" applyFont="1" applyFill="1" applyBorder="1" applyAlignment="1">
      <alignment horizontal="center" vertical="top" wrapText="1"/>
    </xf>
    <xf numFmtId="0" fontId="22" fillId="3" borderId="0" xfId="9" applyFont="1" applyFill="1" applyAlignment="1">
      <alignment horizontal="center" vertical="top" wrapText="1"/>
    </xf>
    <xf numFmtId="0" fontId="22" fillId="3" borderId="19" xfId="9" applyFont="1" applyFill="1" applyBorder="1" applyAlignment="1">
      <alignment horizontal="center" vertical="top" wrapText="1"/>
    </xf>
    <xf numFmtId="0" fontId="22" fillId="3" borderId="18" xfId="9" applyFont="1" applyFill="1" applyBorder="1" applyAlignment="1">
      <alignment horizontal="center" vertical="top"/>
    </xf>
    <xf numFmtId="0" fontId="22" fillId="3" borderId="18" xfId="0" applyFont="1" applyFill="1" applyBorder="1" applyAlignment="1">
      <alignment horizontal="center" vertical="top" wrapText="1"/>
    </xf>
    <xf numFmtId="0" fontId="22" fillId="3" borderId="18" xfId="9" applyFont="1" applyFill="1" applyBorder="1" applyAlignment="1"/>
    <xf numFmtId="0" fontId="22" fillId="3" borderId="25" xfId="0" applyFont="1" applyFill="1" applyBorder="1" applyAlignment="1">
      <alignment horizontal="left" vertical="top" wrapText="1"/>
    </xf>
    <xf numFmtId="173" fontId="22" fillId="3" borderId="26" xfId="0" applyNumberFormat="1" applyFont="1" applyFill="1" applyBorder="1" applyAlignment="1">
      <alignment wrapText="1"/>
    </xf>
    <xf numFmtId="173" fontId="22" fillId="3" borderId="26" xfId="9" applyNumberFormat="1" applyFont="1" applyFill="1" applyBorder="1" applyAlignment="1"/>
    <xf numFmtId="172" fontId="22" fillId="3" borderId="26" xfId="9" applyNumberFormat="1" applyFont="1" applyFill="1" applyBorder="1" applyAlignment="1">
      <alignment horizontal="right"/>
    </xf>
    <xf numFmtId="172" fontId="22" fillId="3" borderId="26" xfId="9" applyNumberFormat="1" applyFont="1" applyFill="1" applyBorder="1" applyAlignment="1"/>
    <xf numFmtId="172" fontId="25" fillId="3" borderId="26" xfId="9" applyNumberFormat="1" applyFont="1" applyFill="1" applyBorder="1" applyAlignment="1"/>
    <xf numFmtId="172" fontId="25" fillId="3" borderId="27" xfId="9" applyNumberFormat="1" applyFont="1" applyFill="1" applyBorder="1" applyAlignment="1">
      <alignment horizontal="right" wrapText="1"/>
    </xf>
    <xf numFmtId="172" fontId="22" fillId="3" borderId="27" xfId="9" applyNumberFormat="1" applyFont="1" applyFill="1" applyBorder="1" applyAlignment="1"/>
    <xf numFmtId="172" fontId="22" fillId="3" borderId="26" xfId="0" applyNumberFormat="1" applyFont="1" applyFill="1" applyBorder="1" applyAlignment="1"/>
    <xf numFmtId="0" fontId="25" fillId="3" borderId="18" xfId="9" applyFont="1" applyFill="1" applyBorder="1" applyAlignment="1">
      <alignment horizontal="right"/>
    </xf>
    <xf numFmtId="173" fontId="25" fillId="3" borderId="18" xfId="9" applyNumberFormat="1" applyFont="1" applyFill="1" applyBorder="1" applyAlignment="1">
      <alignment wrapText="1"/>
    </xf>
    <xf numFmtId="173" fontId="25" fillId="3" borderId="26" xfId="9" applyNumberFormat="1" applyFont="1" applyFill="1" applyBorder="1" applyAlignment="1">
      <alignment wrapText="1"/>
    </xf>
    <xf numFmtId="172" fontId="25" fillId="3" borderId="18" xfId="9" applyNumberFormat="1" applyFont="1" applyFill="1" applyBorder="1" applyAlignment="1">
      <alignment wrapText="1"/>
    </xf>
    <xf numFmtId="0" fontId="15" fillId="3" borderId="18" xfId="9" applyFont="1" applyFill="1" applyBorder="1" applyAlignment="1">
      <alignment horizontal="center" vertical="center"/>
    </xf>
    <xf numFmtId="0" fontId="15" fillId="3" borderId="19" xfId="9" applyFont="1" applyFill="1" applyBorder="1" applyAlignment="1">
      <alignment horizontal="center" vertical="center"/>
    </xf>
    <xf numFmtId="0" fontId="15" fillId="3" borderId="26" xfId="9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26" xfId="0" applyFont="1" applyBorder="1"/>
    <xf numFmtId="0" fontId="1" fillId="2" borderId="20" xfId="0" applyFont="1" applyFill="1" applyBorder="1" applyAlignment="1">
      <alignment horizontal="center" vertical="center" wrapText="1"/>
    </xf>
    <xf numFmtId="0" fontId="9" fillId="0" borderId="26" xfId="0" applyFont="1" applyBorder="1"/>
    <xf numFmtId="0" fontId="9" fillId="0" borderId="26" xfId="0" applyFont="1" applyBorder="1" applyAlignment="1">
      <alignment vertical="top" wrapText="1"/>
    </xf>
    <xf numFmtId="0" fontId="9" fillId="0" borderId="26" xfId="0" applyFont="1" applyBorder="1" applyAlignment="1">
      <alignment horizontal="center" vertical="top" wrapText="1"/>
    </xf>
    <xf numFmtId="0" fontId="36" fillId="0" borderId="26" xfId="0" applyFont="1" applyBorder="1" applyAlignment="1">
      <alignment horizontal="center" vertical="center" wrapText="1"/>
    </xf>
    <xf numFmtId="0" fontId="16" fillId="0" borderId="0" xfId="10" applyFont="1" applyAlignment="1">
      <alignment horizontal="right" vertical="center"/>
    </xf>
    <xf numFmtId="0" fontId="2" fillId="0" borderId="0" xfId="11" applyFont="1"/>
    <xf numFmtId="0" fontId="16" fillId="0" borderId="0" xfId="11" applyFont="1" applyAlignment="1">
      <alignment vertical="center"/>
    </xf>
    <xf numFmtId="0" fontId="60" fillId="0" borderId="0" xfId="11"/>
    <xf numFmtId="0" fontId="16" fillId="0" borderId="0" xfId="11" applyFont="1" applyAlignment="1">
      <alignment horizontal="right" vertical="center"/>
    </xf>
    <xf numFmtId="0" fontId="2" fillId="0" borderId="0" xfId="11" applyFont="1" applyAlignment="1">
      <alignment horizontal="center" vertical="center"/>
    </xf>
    <xf numFmtId="0" fontId="16" fillId="0" borderId="0" xfId="12" applyFont="1" applyAlignment="1">
      <alignment vertical="center"/>
    </xf>
    <xf numFmtId="0" fontId="16" fillId="0" borderId="0" xfId="12" applyFont="1"/>
    <xf numFmtId="0" fontId="9" fillId="0" borderId="0" xfId="12" applyFont="1"/>
    <xf numFmtId="0" fontId="2" fillId="0" borderId="26" xfId="11" applyFont="1" applyBorder="1" applyAlignment="1">
      <alignment horizontal="center" vertical="center" wrapText="1"/>
    </xf>
    <xf numFmtId="175" fontId="16" fillId="0" borderId="26" xfId="13" applyNumberFormat="1" applyFont="1" applyBorder="1" applyAlignment="1">
      <alignment horizontal="center" vertical="center" wrapText="1"/>
    </xf>
    <xf numFmtId="3" fontId="16" fillId="0" borderId="26" xfId="13" applyNumberFormat="1" applyFont="1" applyBorder="1" applyAlignment="1">
      <alignment horizontal="center" vertical="center"/>
    </xf>
    <xf numFmtId="165" fontId="16" fillId="0" borderId="26" xfId="13" applyNumberFormat="1" applyFont="1" applyBorder="1" applyAlignment="1">
      <alignment horizontal="center" vertical="center"/>
    </xf>
    <xf numFmtId="165" fontId="16" fillId="0" borderId="26" xfId="13" applyNumberFormat="1" applyFont="1" applyBorder="1" applyAlignment="1">
      <alignment horizontal="center" vertical="center" wrapText="1"/>
    </xf>
    <xf numFmtId="49" fontId="16" fillId="0" borderId="26" xfId="13" applyNumberFormat="1" applyFont="1" applyBorder="1" applyAlignment="1">
      <alignment horizontal="center" vertical="center" wrapText="1"/>
    </xf>
    <xf numFmtId="176" fontId="16" fillId="0" borderId="26" xfId="13" applyNumberFormat="1" applyFont="1" applyBorder="1" applyAlignment="1">
      <alignment horizontal="center" vertical="center"/>
    </xf>
    <xf numFmtId="177" fontId="16" fillId="0" borderId="26" xfId="13" applyNumberFormat="1" applyFont="1" applyBorder="1" applyAlignment="1">
      <alignment horizontal="center" vertical="center"/>
    </xf>
    <xf numFmtId="0" fontId="16" fillId="0" borderId="0" xfId="11" applyFont="1"/>
    <xf numFmtId="0" fontId="16" fillId="0" borderId="0" xfId="14" applyFont="1"/>
    <xf numFmtId="0" fontId="16" fillId="0" borderId="0" xfId="11" applyFont="1" applyAlignment="1">
      <alignment vertical="top"/>
    </xf>
    <xf numFmtId="0" fontId="2" fillId="0" borderId="26" xfId="11" applyFont="1" applyBorder="1" applyAlignment="1">
      <alignment horizontal="center" vertical="center" wrapText="1"/>
    </xf>
    <xf numFmtId="0" fontId="5" fillId="0" borderId="0" xfId="11" applyFont="1" applyFill="1"/>
    <xf numFmtId="0" fontId="62" fillId="0" borderId="0" xfId="11" applyFont="1" applyFill="1"/>
    <xf numFmtId="0" fontId="9" fillId="0" borderId="0" xfId="11" applyFont="1" applyFill="1" applyAlignment="1">
      <alignment horizontal="left"/>
    </xf>
    <xf numFmtId="0" fontId="31" fillId="0" borderId="0" xfId="11" applyFont="1" applyFill="1"/>
    <xf numFmtId="0" fontId="2" fillId="0" borderId="0" xfId="11" applyFont="1" applyFill="1"/>
    <xf numFmtId="0" fontId="2" fillId="0" borderId="0" xfId="11" applyFont="1" applyFill="1" applyAlignment="1">
      <alignment vertical="top"/>
    </xf>
    <xf numFmtId="0" fontId="63" fillId="0" borderId="0" xfId="11" applyFont="1" applyFill="1" applyAlignment="1">
      <alignment horizontal="center" vertical="center"/>
    </xf>
    <xf numFmtId="0" fontId="31" fillId="0" borderId="26" xfId="11" applyFont="1" applyFill="1" applyBorder="1" applyAlignment="1">
      <alignment horizontal="center" vertical="center" wrapText="1"/>
    </xf>
    <xf numFmtId="0" fontId="31" fillId="0" borderId="0" xfId="11" applyFont="1" applyFill="1" applyAlignment="1">
      <alignment horizontal="center" vertical="center"/>
    </xf>
    <xf numFmtId="0" fontId="64" fillId="0" borderId="26" xfId="11" applyFont="1" applyFill="1" applyBorder="1" applyAlignment="1">
      <alignment horizontal="left" vertical="center" wrapText="1"/>
    </xf>
    <xf numFmtId="0" fontId="2" fillId="0" borderId="26" xfId="11" applyFont="1" applyFill="1" applyBorder="1" applyAlignment="1">
      <alignment horizontal="center" vertical="center" wrapText="1"/>
    </xf>
    <xf numFmtId="0" fontId="12" fillId="0" borderId="26" xfId="11" applyFont="1" applyFill="1" applyBorder="1" applyAlignment="1">
      <alignment horizontal="left" vertical="center" wrapText="1"/>
    </xf>
    <xf numFmtId="0" fontId="12" fillId="0" borderId="26" xfId="11" applyFont="1" applyFill="1" applyBorder="1" applyAlignment="1">
      <alignment horizontal="left"/>
    </xf>
    <xf numFmtId="0" fontId="2" fillId="0" borderId="26" xfId="11" applyFont="1" applyFill="1" applyBorder="1"/>
    <xf numFmtId="0" fontId="16" fillId="0" borderId="0" xfId="11" applyFont="1" applyFill="1" applyAlignment="1">
      <alignment horizontal="left" vertical="center"/>
    </xf>
    <xf numFmtId="0" fontId="1" fillId="0" borderId="0" xfId="11" applyFont="1" applyFill="1" applyBorder="1"/>
    <xf numFmtId="0" fontId="1" fillId="0" borderId="0" xfId="11" applyFont="1" applyFill="1"/>
    <xf numFmtId="0" fontId="16" fillId="0" borderId="0" xfId="11" applyFont="1" applyFill="1" applyAlignment="1">
      <alignment horizontal="center" vertical="center" wrapText="1"/>
    </xf>
    <xf numFmtId="0" fontId="9" fillId="0" borderId="0" xfId="11" applyFont="1" applyFill="1"/>
    <xf numFmtId="0" fontId="9" fillId="0" borderId="0" xfId="15" applyFont="1" applyFill="1"/>
    <xf numFmtId="0" fontId="9" fillId="0" borderId="0" xfId="15" applyFont="1" applyFill="1" applyAlignment="1">
      <alignment vertical="top"/>
    </xf>
    <xf numFmtId="0" fontId="31" fillId="0" borderId="26" xfId="11" applyFont="1" applyBorder="1" applyAlignment="1">
      <alignment horizontal="center" vertical="center" wrapText="1"/>
    </xf>
    <xf numFmtId="0" fontId="4" fillId="0" borderId="0" xfId="11" applyFont="1"/>
    <xf numFmtId="0" fontId="2" fillId="0" borderId="26" xfId="11" applyFont="1" applyBorder="1" applyAlignment="1">
      <alignment vertical="center" wrapText="1"/>
    </xf>
    <xf numFmtId="0" fontId="1" fillId="0" borderId="0" xfId="11" applyFont="1"/>
    <xf numFmtId="0" fontId="16" fillId="0" borderId="0" xfId="10" applyFont="1"/>
    <xf numFmtId="0" fontId="2" fillId="0" borderId="0" xfId="10" applyFont="1" applyAlignment="1">
      <alignment wrapText="1" shrinkToFit="1"/>
    </xf>
    <xf numFmtId="0" fontId="2" fillId="0" borderId="0" xfId="10" applyFont="1"/>
    <xf numFmtId="0" fontId="13" fillId="0" borderId="0" xfId="15" applyFont="1"/>
    <xf numFmtId="0" fontId="16" fillId="0" borderId="0" xfId="10" applyFont="1" applyAlignment="1">
      <alignment vertical="top"/>
    </xf>
    <xf numFmtId="0" fontId="36" fillId="0" borderId="0" xfId="15" applyFont="1" applyFill="1" applyAlignment="1">
      <alignment vertical="top"/>
    </xf>
    <xf numFmtId="0" fontId="20" fillId="0" borderId="0" xfId="11" applyFont="1" applyFill="1" applyAlignment="1">
      <alignment vertical="top"/>
    </xf>
    <xf numFmtId="0" fontId="31" fillId="0" borderId="0" xfId="11" applyFont="1"/>
    <xf numFmtId="0" fontId="2" fillId="0" borderId="26" xfId="0" applyFont="1" applyBorder="1" applyAlignment="1">
      <alignment horizontal="center" vertical="center" wrapText="1" shrinkToFit="1"/>
    </xf>
    <xf numFmtId="0" fontId="2" fillId="0" borderId="30" xfId="0" applyFont="1" applyBorder="1" applyAlignment="1">
      <alignment horizontal="center" vertical="center" wrapText="1" shrinkToFit="1"/>
    </xf>
    <xf numFmtId="0" fontId="2" fillId="0" borderId="26" xfId="0" quotePrefix="1" applyFont="1" applyBorder="1" applyAlignment="1">
      <alignment horizontal="center" vertical="center" wrapText="1" shrinkToFit="1"/>
    </xf>
    <xf numFmtId="0" fontId="5" fillId="0" borderId="0" xfId="0" applyFont="1" applyBorder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14" fillId="2" borderId="2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9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36" fillId="0" borderId="2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5" xfId="3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0" fontId="32" fillId="0" borderId="1" xfId="0" applyFont="1" applyBorder="1" applyAlignment="1">
      <alignment horizontal="left"/>
    </xf>
    <xf numFmtId="0" fontId="18" fillId="0" borderId="0" xfId="0" applyFont="1" applyAlignment="1">
      <alignment horizontal="center"/>
    </xf>
    <xf numFmtId="0" fontId="31" fillId="0" borderId="5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15" fillId="0" borderId="1" xfId="2" applyNumberFormat="1" applyFont="1" applyFill="1" applyBorder="1" applyAlignment="1" applyProtection="1">
      <alignment horizontal="center" vertical="center"/>
      <protection hidden="1"/>
    </xf>
    <xf numFmtId="0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15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2" applyNumberFormat="1" applyFont="1" applyFill="1" applyBorder="1" applyAlignment="1" applyProtection="1">
      <alignment horizontal="center" vertical="center" wrapText="1"/>
      <protection hidden="1"/>
    </xf>
    <xf numFmtId="170" fontId="15" fillId="0" borderId="1" xfId="2" applyNumberFormat="1" applyFont="1" applyFill="1" applyBorder="1" applyAlignment="1" applyProtection="1">
      <alignment horizontal="left"/>
      <protection hidden="1"/>
    </xf>
    <xf numFmtId="0" fontId="31" fillId="0" borderId="1" xfId="0" applyFont="1" applyBorder="1" applyAlignment="1">
      <alignment horizontal="left" wrapText="1"/>
    </xf>
    <xf numFmtId="170" fontId="5" fillId="0" borderId="8" xfId="2" applyNumberFormat="1" applyFont="1" applyFill="1" applyBorder="1" applyAlignment="1" applyProtection="1">
      <alignment horizontal="center"/>
      <protection hidden="1"/>
    </xf>
    <xf numFmtId="170" fontId="5" fillId="0" borderId="9" xfId="2" applyNumberFormat="1" applyFont="1" applyFill="1" applyBorder="1" applyAlignment="1" applyProtection="1">
      <alignment horizontal="center"/>
      <protection hidden="1"/>
    </xf>
    <xf numFmtId="170" fontId="5" fillId="0" borderId="10" xfId="2" applyNumberFormat="1" applyFont="1" applyFill="1" applyBorder="1" applyAlignment="1" applyProtection="1">
      <alignment horizontal="center"/>
      <protection hidden="1"/>
    </xf>
    <xf numFmtId="0" fontId="31" fillId="0" borderId="27" xfId="0" applyFont="1" applyBorder="1" applyAlignment="1">
      <alignment horizontal="left" wrapText="1"/>
    </xf>
    <xf numFmtId="0" fontId="31" fillId="0" borderId="20" xfId="0" applyFont="1" applyBorder="1" applyAlignment="1">
      <alignment horizontal="left" wrapText="1"/>
    </xf>
    <xf numFmtId="0" fontId="31" fillId="0" borderId="29" xfId="0" applyFont="1" applyBorder="1" applyAlignment="1">
      <alignment horizontal="left" wrapText="1"/>
    </xf>
    <xf numFmtId="0" fontId="15" fillId="0" borderId="8" xfId="2" applyNumberFormat="1" applyFont="1" applyFill="1" applyBorder="1" applyAlignment="1" applyProtection="1">
      <alignment horizontal="left" vertical="center" wrapText="1"/>
      <protection hidden="1"/>
    </xf>
    <xf numFmtId="0" fontId="15" fillId="0" borderId="9" xfId="2" applyNumberFormat="1" applyFont="1" applyFill="1" applyBorder="1" applyAlignment="1" applyProtection="1">
      <alignment horizontal="left" vertical="center" wrapText="1"/>
      <protection hidden="1"/>
    </xf>
    <xf numFmtId="0" fontId="15" fillId="0" borderId="10" xfId="2" applyNumberFormat="1" applyFont="1" applyFill="1" applyBorder="1" applyAlignment="1" applyProtection="1">
      <alignment horizontal="left" vertical="center" wrapText="1"/>
      <protection hidden="1"/>
    </xf>
    <xf numFmtId="0" fontId="31" fillId="0" borderId="1" xfId="0" applyFont="1" applyBorder="1" applyAlignment="1">
      <alignment horizontal="center"/>
    </xf>
    <xf numFmtId="0" fontId="31" fillId="0" borderId="8" xfId="0" applyFont="1" applyBorder="1" applyAlignment="1">
      <alignment horizontal="left"/>
    </xf>
    <xf numFmtId="0" fontId="31" fillId="0" borderId="9" xfId="0" applyFont="1" applyBorder="1" applyAlignment="1">
      <alignment horizontal="left"/>
    </xf>
    <xf numFmtId="0" fontId="31" fillId="0" borderId="10" xfId="0" applyFont="1" applyBorder="1" applyAlignment="1">
      <alignment horizontal="left"/>
    </xf>
    <xf numFmtId="0" fontId="48" fillId="0" borderId="8" xfId="0" applyFont="1" applyBorder="1" applyAlignment="1">
      <alignment horizontal="left" wrapText="1"/>
    </xf>
    <xf numFmtId="0" fontId="48" fillId="0" borderId="9" xfId="0" applyFont="1" applyBorder="1" applyAlignment="1">
      <alignment horizontal="left" wrapText="1"/>
    </xf>
    <xf numFmtId="0" fontId="48" fillId="0" borderId="10" xfId="0" applyFont="1" applyBorder="1" applyAlignment="1">
      <alignment horizontal="left" wrapText="1"/>
    </xf>
    <xf numFmtId="0" fontId="35" fillId="0" borderId="0" xfId="5" applyFont="1" applyFill="1" applyBorder="1" applyAlignment="1">
      <alignment horizontal="center" wrapText="1"/>
    </xf>
    <xf numFmtId="0" fontId="27" fillId="5" borderId="1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left" vertical="center" wrapText="1"/>
    </xf>
    <xf numFmtId="0" fontId="17" fillId="0" borderId="8" xfId="5" applyFont="1" applyFill="1" applyBorder="1" applyAlignment="1">
      <alignment horizontal="center" vertical="center" wrapText="1"/>
    </xf>
    <xf numFmtId="0" fontId="17" fillId="0" borderId="10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172" fontId="5" fillId="0" borderId="18" xfId="0" applyNumberFormat="1" applyFont="1" applyFill="1" applyBorder="1" applyAlignment="1">
      <alignment horizontal="center" vertical="center"/>
    </xf>
    <xf numFmtId="172" fontId="15" fillId="0" borderId="18" xfId="0" applyNumberFormat="1" applyFont="1" applyFill="1" applyBorder="1" applyAlignment="1">
      <alignment horizontal="center" vertical="center"/>
    </xf>
    <xf numFmtId="0" fontId="5" fillId="0" borderId="18" xfId="5" applyFont="1" applyFill="1" applyBorder="1" applyAlignment="1">
      <alignment horizontal="center"/>
    </xf>
    <xf numFmtId="172" fontId="9" fillId="0" borderId="18" xfId="0" applyNumberFormat="1" applyFont="1" applyFill="1" applyBorder="1" applyAlignment="1">
      <alignment horizontal="center" vertical="center"/>
    </xf>
    <xf numFmtId="171" fontId="5" fillId="0" borderId="8" xfId="7" applyNumberFormat="1" applyFont="1" applyFill="1" applyBorder="1" applyAlignment="1">
      <alignment horizontal="center"/>
    </xf>
    <xf numFmtId="171" fontId="5" fillId="0" borderId="10" xfId="7" applyNumberFormat="1" applyFont="1" applyFill="1" applyBorder="1" applyAlignment="1">
      <alignment horizontal="center"/>
    </xf>
    <xf numFmtId="171" fontId="15" fillId="0" borderId="8" xfId="7" applyNumberFormat="1" applyFont="1" applyFill="1" applyBorder="1" applyAlignment="1">
      <alignment horizontal="center"/>
    </xf>
    <xf numFmtId="171" fontId="15" fillId="0" borderId="10" xfId="7" applyNumberFormat="1" applyFont="1" applyFill="1" applyBorder="1" applyAlignment="1">
      <alignment horizontal="center"/>
    </xf>
    <xf numFmtId="0" fontId="27" fillId="5" borderId="1" xfId="7" applyFont="1" applyFill="1" applyBorder="1" applyAlignment="1">
      <alignment horizontal="center" vertical="center" wrapText="1"/>
    </xf>
    <xf numFmtId="0" fontId="9" fillId="0" borderId="22" xfId="7" applyFont="1" applyFill="1" applyBorder="1" applyAlignment="1">
      <alignment horizontal="center" vertical="center" wrapText="1"/>
    </xf>
    <xf numFmtId="0" fontId="9" fillId="0" borderId="23" xfId="7" applyFont="1" applyFill="1" applyBorder="1" applyAlignment="1">
      <alignment horizontal="center" vertical="center" wrapText="1"/>
    </xf>
    <xf numFmtId="0" fontId="9" fillId="0" borderId="18" xfId="7" applyFont="1" applyFill="1" applyBorder="1" applyAlignment="1">
      <alignment horizontal="center"/>
    </xf>
    <xf numFmtId="0" fontId="35" fillId="0" borderId="0" xfId="7" applyFont="1" applyFill="1" applyBorder="1" applyAlignment="1">
      <alignment horizontal="center" wrapText="1"/>
    </xf>
    <xf numFmtId="164" fontId="5" fillId="0" borderId="8" xfId="7" applyNumberFormat="1" applyFont="1" applyFill="1" applyBorder="1" applyAlignment="1">
      <alignment horizontal="center"/>
    </xf>
    <xf numFmtId="164" fontId="5" fillId="0" borderId="10" xfId="7" applyNumberFormat="1" applyFont="1" applyFill="1" applyBorder="1" applyAlignment="1">
      <alignment horizontal="center"/>
    </xf>
    <xf numFmtId="0" fontId="14" fillId="0" borderId="8" xfId="7" applyFont="1" applyFill="1" applyBorder="1" applyAlignment="1">
      <alignment horizontal="center"/>
    </xf>
    <xf numFmtId="0" fontId="14" fillId="0" borderId="9" xfId="7" applyFont="1" applyFill="1" applyBorder="1" applyAlignment="1">
      <alignment horizontal="center"/>
    </xf>
    <xf numFmtId="0" fontId="14" fillId="0" borderId="10" xfId="7" applyFont="1" applyFill="1" applyBorder="1" applyAlignment="1">
      <alignment horizontal="center"/>
    </xf>
    <xf numFmtId="0" fontId="5" fillId="0" borderId="0" xfId="7" applyFont="1" applyFill="1" applyBorder="1" applyAlignment="1">
      <alignment horizontal="left" vertical="center" wrapText="1"/>
    </xf>
    <xf numFmtId="0" fontId="17" fillId="0" borderId="8" xfId="7" applyFont="1" applyFill="1" applyBorder="1" applyAlignment="1">
      <alignment horizontal="center" vertical="center" wrapText="1"/>
    </xf>
    <xf numFmtId="0" fontId="17" fillId="0" borderId="10" xfId="7" applyFont="1" applyFill="1" applyBorder="1" applyAlignment="1">
      <alignment horizontal="center" vertical="center" wrapText="1"/>
    </xf>
    <xf numFmtId="0" fontId="5" fillId="0" borderId="0" xfId="7" applyFont="1" applyFill="1" applyBorder="1" applyAlignment="1">
      <alignment horizontal="center" vertical="center" wrapText="1"/>
    </xf>
    <xf numFmtId="172" fontId="14" fillId="0" borderId="26" xfId="0" applyNumberFormat="1" applyFont="1" applyFill="1" applyBorder="1" applyAlignment="1">
      <alignment horizontal="center" vertical="center"/>
    </xf>
    <xf numFmtId="0" fontId="14" fillId="0" borderId="8" xfId="7" applyFont="1" applyFill="1" applyBorder="1" applyAlignment="1">
      <alignment horizontal="center" vertical="center" wrapText="1"/>
    </xf>
    <xf numFmtId="0" fontId="14" fillId="0" borderId="9" xfId="7" applyFont="1" applyFill="1" applyBorder="1" applyAlignment="1">
      <alignment horizontal="center" vertical="center" wrapText="1"/>
    </xf>
    <xf numFmtId="0" fontId="14" fillId="0" borderId="10" xfId="7" applyFont="1" applyFill="1" applyBorder="1" applyAlignment="1">
      <alignment horizontal="center" vertical="center" wrapText="1"/>
    </xf>
    <xf numFmtId="0" fontId="28" fillId="0" borderId="0" xfId="9" applyFont="1" applyFill="1" applyBorder="1" applyAlignment="1">
      <alignment horizontal="center" vertical="center" wrapText="1"/>
    </xf>
    <xf numFmtId="0" fontId="22" fillId="3" borderId="19" xfId="9" applyFont="1" applyFill="1" applyBorder="1" applyAlignment="1">
      <alignment horizontal="center" vertical="center"/>
    </xf>
    <xf numFmtId="0" fontId="22" fillId="3" borderId="20" xfId="9" applyFont="1" applyFill="1" applyBorder="1" applyAlignment="1">
      <alignment horizontal="center" vertical="center"/>
    </xf>
    <xf numFmtId="0" fontId="46" fillId="0" borderId="0" xfId="9" applyFont="1" applyFill="1" applyAlignment="1">
      <alignment horizontal="left" wrapText="1"/>
    </xf>
    <xf numFmtId="0" fontId="9" fillId="0" borderId="0" xfId="9" applyFont="1" applyFill="1" applyAlignment="1">
      <alignment horizontal="right"/>
    </xf>
    <xf numFmtId="0" fontId="12" fillId="3" borderId="20" xfId="9" applyFont="1" applyFill="1" applyBorder="1" applyAlignment="1">
      <alignment horizontal="center"/>
    </xf>
    <xf numFmtId="0" fontId="15" fillId="3" borderId="27" xfId="9" applyFont="1" applyFill="1" applyBorder="1" applyAlignment="1">
      <alignment horizontal="center" vertical="center"/>
    </xf>
    <xf numFmtId="0" fontId="15" fillId="3" borderId="29" xfId="9" applyFont="1" applyFill="1" applyBorder="1" applyAlignment="1">
      <alignment horizontal="center" vertical="center"/>
    </xf>
    <xf numFmtId="0" fontId="15" fillId="3" borderId="26" xfId="9" applyFont="1" applyFill="1" applyBorder="1" applyAlignment="1">
      <alignment horizontal="center"/>
    </xf>
    <xf numFmtId="0" fontId="25" fillId="3" borderId="26" xfId="9" applyFont="1" applyFill="1" applyBorder="1" applyAlignment="1">
      <alignment horizontal="center"/>
    </xf>
    <xf numFmtId="0" fontId="2" fillId="0" borderId="0" xfId="11" applyFont="1" applyAlignment="1">
      <alignment horizontal="center" vertical="center"/>
    </xf>
    <xf numFmtId="0" fontId="2" fillId="0" borderId="26" xfId="11" applyFont="1" applyBorder="1" applyAlignment="1">
      <alignment horizontal="center" vertical="center" wrapText="1"/>
    </xf>
    <xf numFmtId="0" fontId="2" fillId="0" borderId="26" xfId="11" applyFont="1" applyBorder="1"/>
    <xf numFmtId="0" fontId="2" fillId="0" borderId="27" xfId="11" applyFont="1" applyBorder="1" applyAlignment="1">
      <alignment horizontal="center" vertical="center" wrapText="1"/>
    </xf>
    <xf numFmtId="0" fontId="2" fillId="0" borderId="29" xfId="11" applyFont="1" applyBorder="1" applyAlignment="1">
      <alignment horizontal="center" vertical="center" wrapText="1"/>
    </xf>
    <xf numFmtId="0" fontId="2" fillId="0" borderId="0" xfId="11" applyFont="1" applyAlignment="1">
      <alignment horizontal="left" vertical="top" wrapText="1"/>
    </xf>
    <xf numFmtId="175" fontId="16" fillId="0" borderId="26" xfId="13" applyNumberFormat="1" applyFont="1" applyBorder="1" applyAlignment="1">
      <alignment horizontal="center" vertical="center" wrapText="1"/>
    </xf>
    <xf numFmtId="0" fontId="2" fillId="0" borderId="26" xfId="11" applyFont="1" applyBorder="1" applyAlignment="1">
      <alignment horizontal="center" vertical="center" textRotation="90" wrapText="1"/>
    </xf>
    <xf numFmtId="0" fontId="31" fillId="0" borderId="30" xfId="0" applyFont="1" applyBorder="1" applyAlignment="1">
      <alignment horizontal="left" vertical="top" wrapText="1" shrinkToFit="1"/>
    </xf>
    <xf numFmtId="0" fontId="31" fillId="0" borderId="3" xfId="0" applyFont="1" applyBorder="1" applyAlignment="1">
      <alignment horizontal="left" vertical="top" wrapText="1" shrinkToFit="1"/>
    </xf>
    <xf numFmtId="0" fontId="31" fillId="0" borderId="4" xfId="0" applyFont="1" applyBorder="1" applyAlignment="1">
      <alignment horizontal="left" vertical="top" wrapText="1" shrinkToFit="1"/>
    </xf>
    <xf numFmtId="0" fontId="18" fillId="0" borderId="0" xfId="0" applyFont="1" applyAlignment="1">
      <alignment horizontal="center" vertical="center" wrapText="1" shrinkToFit="1"/>
    </xf>
    <xf numFmtId="0" fontId="38" fillId="0" borderId="16" xfId="0" applyFont="1" applyBorder="1" applyAlignment="1">
      <alignment horizontal="center" vertical="center" wrapText="1" shrinkToFit="1"/>
    </xf>
    <xf numFmtId="0" fontId="38" fillId="0" borderId="3" xfId="0" applyFont="1" applyBorder="1" applyAlignment="1">
      <alignment horizontal="center" vertical="center" wrapText="1" shrinkToFit="1"/>
    </xf>
    <xf numFmtId="0" fontId="38" fillId="0" borderId="4" xfId="0" applyFont="1" applyBorder="1" applyAlignment="1">
      <alignment horizontal="center" vertical="center" wrapText="1" shrinkToFit="1"/>
    </xf>
    <xf numFmtId="0" fontId="38" fillId="0" borderId="19" xfId="0" applyFont="1" applyBorder="1" applyAlignment="1">
      <alignment horizontal="center" vertical="center" wrapText="1" shrinkToFit="1"/>
    </xf>
    <xf numFmtId="0" fontId="38" fillId="0" borderId="20" xfId="0" applyFont="1" applyBorder="1" applyAlignment="1">
      <alignment horizontal="center" vertical="center" wrapText="1" shrinkToFit="1"/>
    </xf>
    <xf numFmtId="0" fontId="38" fillId="0" borderId="21" xfId="0" applyFont="1" applyBorder="1" applyAlignment="1">
      <alignment horizontal="center" vertical="center" wrapText="1" shrinkToFit="1"/>
    </xf>
    <xf numFmtId="0" fontId="1" fillId="0" borderId="20" xfId="0" applyFont="1" applyBorder="1" applyAlignment="1">
      <alignment horizontal="center" vertical="center" wrapText="1" shrinkToFit="1"/>
    </xf>
    <xf numFmtId="0" fontId="1" fillId="0" borderId="21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31" fillId="0" borderId="19" xfId="0" applyFont="1" applyBorder="1" applyAlignment="1">
      <alignment horizontal="center" vertical="center" wrapText="1" shrinkToFit="1"/>
    </xf>
    <xf numFmtId="0" fontId="31" fillId="0" borderId="21" xfId="0" applyFont="1" applyBorder="1" applyAlignment="1">
      <alignment horizontal="center" vertical="center" wrapText="1" shrinkToFit="1"/>
    </xf>
    <xf numFmtId="0" fontId="38" fillId="0" borderId="19" xfId="0" applyFont="1" applyBorder="1" applyAlignment="1">
      <alignment horizontal="left" wrapText="1" shrinkToFit="1"/>
    </xf>
    <xf numFmtId="0" fontId="1" fillId="0" borderId="21" xfId="0" applyFont="1" applyBorder="1" applyAlignment="1">
      <alignment horizontal="left" wrapText="1" shrinkToFit="1"/>
    </xf>
    <xf numFmtId="0" fontId="31" fillId="0" borderId="16" xfId="0" applyFont="1" applyBorder="1" applyAlignment="1">
      <alignment horizontal="center" vertical="center" wrapText="1" shrinkToFit="1"/>
    </xf>
    <xf numFmtId="0" fontId="31" fillId="0" borderId="17" xfId="0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horizontal="center" vertical="center" wrapText="1" shrinkToFit="1"/>
    </xf>
    <xf numFmtId="0" fontId="52" fillId="6" borderId="26" xfId="10" applyFont="1" applyFill="1" applyBorder="1" applyAlignment="1">
      <alignment horizontal="center" vertical="center" wrapText="1"/>
    </xf>
    <xf numFmtId="0" fontId="54" fillId="0" borderId="0" xfId="10" applyFont="1" applyAlignment="1">
      <alignment horizontal="center" vertical="center" wrapText="1"/>
    </xf>
    <xf numFmtId="0" fontId="2" fillId="6" borderId="26" xfId="10" applyFont="1" applyFill="1" applyBorder="1" applyAlignment="1">
      <alignment horizontal="center" vertical="center" wrapText="1"/>
    </xf>
    <xf numFmtId="0" fontId="16" fillId="6" borderId="26" xfId="10" applyFont="1" applyFill="1" applyBorder="1" applyAlignment="1">
      <alignment horizontal="center" vertical="center" wrapText="1"/>
    </xf>
    <xf numFmtId="0" fontId="1" fillId="0" borderId="0" xfId="11" applyFont="1" applyFill="1" applyAlignment="1">
      <alignment horizontal="center"/>
    </xf>
    <xf numFmtId="0" fontId="2" fillId="0" borderId="26" xfId="11" applyFont="1" applyFill="1" applyBorder="1" applyAlignment="1">
      <alignment horizontal="center" vertical="center" wrapText="1"/>
    </xf>
    <xf numFmtId="0" fontId="51" fillId="0" borderId="0" xfId="11" applyFont="1" applyFill="1" applyAlignment="1">
      <alignment horizontal="center" vertical="top"/>
    </xf>
    <xf numFmtId="0" fontId="51" fillId="0" borderId="26" xfId="11" applyFont="1" applyFill="1" applyBorder="1" applyAlignment="1">
      <alignment horizontal="center" vertical="center" wrapText="1"/>
    </xf>
    <xf numFmtId="0" fontId="51" fillId="0" borderId="26" xfId="11" applyFont="1" applyFill="1" applyBorder="1" applyAlignment="1">
      <alignment horizontal="center"/>
    </xf>
    <xf numFmtId="0" fontId="51" fillId="0" borderId="26" xfId="11" applyFont="1" applyFill="1" applyBorder="1" applyAlignment="1">
      <alignment horizontal="center" vertical="center"/>
    </xf>
    <xf numFmtId="0" fontId="16" fillId="0" borderId="0" xfId="11" applyFont="1" applyFill="1" applyAlignment="1">
      <alignment horizontal="center" vertical="center" wrapText="1"/>
    </xf>
    <xf numFmtId="0" fontId="16" fillId="0" borderId="0" xfId="11" applyFont="1" applyAlignment="1">
      <alignment horizontal="center" vertical="center" wrapText="1"/>
    </xf>
    <xf numFmtId="0" fontId="2" fillId="0" borderId="0" xfId="11" applyFont="1" applyAlignment="1">
      <alignment horizontal="center" wrapText="1"/>
    </xf>
    <xf numFmtId="0" fontId="2" fillId="0" borderId="26" xfId="11" applyFont="1" applyBorder="1" applyAlignment="1">
      <alignment vertical="center" wrapText="1"/>
    </xf>
  </cellXfs>
  <cellStyles count="16">
    <cellStyle name="Обычный" xfId="0" builtinId="0"/>
    <cellStyle name="Обычный 2" xfId="2"/>
    <cellStyle name="Обычный 2 2" xfId="4"/>
    <cellStyle name="Обычный 2 2 2" xfId="15"/>
    <cellStyle name="Обычный 3" xfId="10"/>
    <cellStyle name="Обычный 4" xfId="3"/>
    <cellStyle name="Обычный 4 2" xfId="12"/>
    <cellStyle name="Обычный 5" xfId="11"/>
    <cellStyle name="Обычный_2014-Администрация" xfId="9"/>
    <cellStyle name="Обычный_2014-Глава Администрации" xfId="7"/>
    <cellStyle name="Обычный_2014-Глава города" xfId="5"/>
    <cellStyle name="Обычный_приложения по НСОТ (изменены в соотв с федер)" xfId="1"/>
    <cellStyle name="Обычный_приложения по НСОТ (изменены в соотв с федер) 2" xfId="14"/>
    <cellStyle name="Обычный_приложения по НСОТ (изменены в соотв с федер)_2014-Глава Администрации" xfId="8"/>
    <cellStyle name="Обычный_приложения по НСОТ (изменены в соотв с федер)_2014-Глава города" xfId="6"/>
    <cellStyle name="Финансовый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view="pageBreakPreview" zoomScaleNormal="100" zoomScaleSheetLayoutView="100" workbookViewId="0">
      <selection activeCell="B7" sqref="B7"/>
    </sheetView>
  </sheetViews>
  <sheetFormatPr defaultRowHeight="12.75"/>
  <cols>
    <col min="1" max="1" width="4.5703125" style="20" customWidth="1"/>
    <col min="2" max="2" width="87.28515625" style="20" customWidth="1"/>
    <col min="3" max="3" width="14.140625" style="20" customWidth="1"/>
    <col min="4" max="5" width="10.85546875" style="20" customWidth="1"/>
    <col min="6" max="6" width="15.140625" style="20" customWidth="1"/>
    <col min="7" max="7" width="20.28515625" style="20" customWidth="1"/>
    <col min="8" max="255" width="9.140625" style="20"/>
    <col min="256" max="256" width="4.5703125" style="20" customWidth="1"/>
    <col min="257" max="257" width="35.140625" style="20" customWidth="1"/>
    <col min="258" max="258" width="31.85546875" style="20" customWidth="1"/>
    <col min="259" max="259" width="17.7109375" style="20" customWidth="1"/>
    <col min="260" max="260" width="18.5703125" style="20" customWidth="1"/>
    <col min="261" max="262" width="19" style="20" customWidth="1"/>
    <col min="263" max="511" width="9.140625" style="20"/>
    <col min="512" max="512" width="4.5703125" style="20" customWidth="1"/>
    <col min="513" max="513" width="35.140625" style="20" customWidth="1"/>
    <col min="514" max="514" width="31.85546875" style="20" customWidth="1"/>
    <col min="515" max="515" width="17.7109375" style="20" customWidth="1"/>
    <col min="516" max="516" width="18.5703125" style="20" customWidth="1"/>
    <col min="517" max="518" width="19" style="20" customWidth="1"/>
    <col min="519" max="767" width="9.140625" style="20"/>
    <col min="768" max="768" width="4.5703125" style="20" customWidth="1"/>
    <col min="769" max="769" width="35.140625" style="20" customWidth="1"/>
    <col min="770" max="770" width="31.85546875" style="20" customWidth="1"/>
    <col min="771" max="771" width="17.7109375" style="20" customWidth="1"/>
    <col min="772" max="772" width="18.5703125" style="20" customWidth="1"/>
    <col min="773" max="774" width="19" style="20" customWidth="1"/>
    <col min="775" max="1023" width="9.140625" style="20"/>
    <col min="1024" max="1024" width="4.5703125" style="20" customWidth="1"/>
    <col min="1025" max="1025" width="35.140625" style="20" customWidth="1"/>
    <col min="1026" max="1026" width="31.85546875" style="20" customWidth="1"/>
    <col min="1027" max="1027" width="17.7109375" style="20" customWidth="1"/>
    <col min="1028" max="1028" width="18.5703125" style="20" customWidth="1"/>
    <col min="1029" max="1030" width="19" style="20" customWidth="1"/>
    <col min="1031" max="1279" width="9.140625" style="20"/>
    <col min="1280" max="1280" width="4.5703125" style="20" customWidth="1"/>
    <col min="1281" max="1281" width="35.140625" style="20" customWidth="1"/>
    <col min="1282" max="1282" width="31.85546875" style="20" customWidth="1"/>
    <col min="1283" max="1283" width="17.7109375" style="20" customWidth="1"/>
    <col min="1284" max="1284" width="18.5703125" style="20" customWidth="1"/>
    <col min="1285" max="1286" width="19" style="20" customWidth="1"/>
    <col min="1287" max="1535" width="9.140625" style="20"/>
    <col min="1536" max="1536" width="4.5703125" style="20" customWidth="1"/>
    <col min="1537" max="1537" width="35.140625" style="20" customWidth="1"/>
    <col min="1538" max="1538" width="31.85546875" style="20" customWidth="1"/>
    <col min="1539" max="1539" width="17.7109375" style="20" customWidth="1"/>
    <col min="1540" max="1540" width="18.5703125" style="20" customWidth="1"/>
    <col min="1541" max="1542" width="19" style="20" customWidth="1"/>
    <col min="1543" max="1791" width="9.140625" style="20"/>
    <col min="1792" max="1792" width="4.5703125" style="20" customWidth="1"/>
    <col min="1793" max="1793" width="35.140625" style="20" customWidth="1"/>
    <col min="1794" max="1794" width="31.85546875" style="20" customWidth="1"/>
    <col min="1795" max="1795" width="17.7109375" style="20" customWidth="1"/>
    <col min="1796" max="1796" width="18.5703125" style="20" customWidth="1"/>
    <col min="1797" max="1798" width="19" style="20" customWidth="1"/>
    <col min="1799" max="2047" width="9.140625" style="20"/>
    <col min="2048" max="2048" width="4.5703125" style="20" customWidth="1"/>
    <col min="2049" max="2049" width="35.140625" style="20" customWidth="1"/>
    <col min="2050" max="2050" width="31.85546875" style="20" customWidth="1"/>
    <col min="2051" max="2051" width="17.7109375" style="20" customWidth="1"/>
    <col min="2052" max="2052" width="18.5703125" style="20" customWidth="1"/>
    <col min="2053" max="2054" width="19" style="20" customWidth="1"/>
    <col min="2055" max="2303" width="9.140625" style="20"/>
    <col min="2304" max="2304" width="4.5703125" style="20" customWidth="1"/>
    <col min="2305" max="2305" width="35.140625" style="20" customWidth="1"/>
    <col min="2306" max="2306" width="31.85546875" style="20" customWidth="1"/>
    <col min="2307" max="2307" width="17.7109375" style="20" customWidth="1"/>
    <col min="2308" max="2308" width="18.5703125" style="20" customWidth="1"/>
    <col min="2309" max="2310" width="19" style="20" customWidth="1"/>
    <col min="2311" max="2559" width="9.140625" style="20"/>
    <col min="2560" max="2560" width="4.5703125" style="20" customWidth="1"/>
    <col min="2561" max="2561" width="35.140625" style="20" customWidth="1"/>
    <col min="2562" max="2562" width="31.85546875" style="20" customWidth="1"/>
    <col min="2563" max="2563" width="17.7109375" style="20" customWidth="1"/>
    <col min="2564" max="2564" width="18.5703125" style="20" customWidth="1"/>
    <col min="2565" max="2566" width="19" style="20" customWidth="1"/>
    <col min="2567" max="2815" width="9.140625" style="20"/>
    <col min="2816" max="2816" width="4.5703125" style="20" customWidth="1"/>
    <col min="2817" max="2817" width="35.140625" style="20" customWidth="1"/>
    <col min="2818" max="2818" width="31.85546875" style="20" customWidth="1"/>
    <col min="2819" max="2819" width="17.7109375" style="20" customWidth="1"/>
    <col min="2820" max="2820" width="18.5703125" style="20" customWidth="1"/>
    <col min="2821" max="2822" width="19" style="20" customWidth="1"/>
    <col min="2823" max="3071" width="9.140625" style="20"/>
    <col min="3072" max="3072" width="4.5703125" style="20" customWidth="1"/>
    <col min="3073" max="3073" width="35.140625" style="20" customWidth="1"/>
    <col min="3074" max="3074" width="31.85546875" style="20" customWidth="1"/>
    <col min="3075" max="3075" width="17.7109375" style="20" customWidth="1"/>
    <col min="3076" max="3076" width="18.5703125" style="20" customWidth="1"/>
    <col min="3077" max="3078" width="19" style="20" customWidth="1"/>
    <col min="3079" max="3327" width="9.140625" style="20"/>
    <col min="3328" max="3328" width="4.5703125" style="20" customWidth="1"/>
    <col min="3329" max="3329" width="35.140625" style="20" customWidth="1"/>
    <col min="3330" max="3330" width="31.85546875" style="20" customWidth="1"/>
    <col min="3331" max="3331" width="17.7109375" style="20" customWidth="1"/>
    <col min="3332" max="3332" width="18.5703125" style="20" customWidth="1"/>
    <col min="3333" max="3334" width="19" style="20" customWidth="1"/>
    <col min="3335" max="3583" width="9.140625" style="20"/>
    <col min="3584" max="3584" width="4.5703125" style="20" customWidth="1"/>
    <col min="3585" max="3585" width="35.140625" style="20" customWidth="1"/>
    <col min="3586" max="3586" width="31.85546875" style="20" customWidth="1"/>
    <col min="3587" max="3587" width="17.7109375" style="20" customWidth="1"/>
    <col min="3588" max="3588" width="18.5703125" style="20" customWidth="1"/>
    <col min="3589" max="3590" width="19" style="20" customWidth="1"/>
    <col min="3591" max="3839" width="9.140625" style="20"/>
    <col min="3840" max="3840" width="4.5703125" style="20" customWidth="1"/>
    <col min="3841" max="3841" width="35.140625" style="20" customWidth="1"/>
    <col min="3842" max="3842" width="31.85546875" style="20" customWidth="1"/>
    <col min="3843" max="3843" width="17.7109375" style="20" customWidth="1"/>
    <col min="3844" max="3844" width="18.5703125" style="20" customWidth="1"/>
    <col min="3845" max="3846" width="19" style="20" customWidth="1"/>
    <col min="3847" max="4095" width="9.140625" style="20"/>
    <col min="4096" max="4096" width="4.5703125" style="20" customWidth="1"/>
    <col min="4097" max="4097" width="35.140625" style="20" customWidth="1"/>
    <col min="4098" max="4098" width="31.85546875" style="20" customWidth="1"/>
    <col min="4099" max="4099" width="17.7109375" style="20" customWidth="1"/>
    <col min="4100" max="4100" width="18.5703125" style="20" customWidth="1"/>
    <col min="4101" max="4102" width="19" style="20" customWidth="1"/>
    <col min="4103" max="4351" width="9.140625" style="20"/>
    <col min="4352" max="4352" width="4.5703125" style="20" customWidth="1"/>
    <col min="4353" max="4353" width="35.140625" style="20" customWidth="1"/>
    <col min="4354" max="4354" width="31.85546875" style="20" customWidth="1"/>
    <col min="4355" max="4355" width="17.7109375" style="20" customWidth="1"/>
    <col min="4356" max="4356" width="18.5703125" style="20" customWidth="1"/>
    <col min="4357" max="4358" width="19" style="20" customWidth="1"/>
    <col min="4359" max="4607" width="9.140625" style="20"/>
    <col min="4608" max="4608" width="4.5703125" style="20" customWidth="1"/>
    <col min="4609" max="4609" width="35.140625" style="20" customWidth="1"/>
    <col min="4610" max="4610" width="31.85546875" style="20" customWidth="1"/>
    <col min="4611" max="4611" width="17.7109375" style="20" customWidth="1"/>
    <col min="4612" max="4612" width="18.5703125" style="20" customWidth="1"/>
    <col min="4613" max="4614" width="19" style="20" customWidth="1"/>
    <col min="4615" max="4863" width="9.140625" style="20"/>
    <col min="4864" max="4864" width="4.5703125" style="20" customWidth="1"/>
    <col min="4865" max="4865" width="35.140625" style="20" customWidth="1"/>
    <col min="4866" max="4866" width="31.85546875" style="20" customWidth="1"/>
    <col min="4867" max="4867" width="17.7109375" style="20" customWidth="1"/>
    <col min="4868" max="4868" width="18.5703125" style="20" customWidth="1"/>
    <col min="4869" max="4870" width="19" style="20" customWidth="1"/>
    <col min="4871" max="5119" width="9.140625" style="20"/>
    <col min="5120" max="5120" width="4.5703125" style="20" customWidth="1"/>
    <col min="5121" max="5121" width="35.140625" style="20" customWidth="1"/>
    <col min="5122" max="5122" width="31.85546875" style="20" customWidth="1"/>
    <col min="5123" max="5123" width="17.7109375" style="20" customWidth="1"/>
    <col min="5124" max="5124" width="18.5703125" style="20" customWidth="1"/>
    <col min="5125" max="5126" width="19" style="20" customWidth="1"/>
    <col min="5127" max="5375" width="9.140625" style="20"/>
    <col min="5376" max="5376" width="4.5703125" style="20" customWidth="1"/>
    <col min="5377" max="5377" width="35.140625" style="20" customWidth="1"/>
    <col min="5378" max="5378" width="31.85546875" style="20" customWidth="1"/>
    <col min="5379" max="5379" width="17.7109375" style="20" customWidth="1"/>
    <col min="5380" max="5380" width="18.5703125" style="20" customWidth="1"/>
    <col min="5381" max="5382" width="19" style="20" customWidth="1"/>
    <col min="5383" max="5631" width="9.140625" style="20"/>
    <col min="5632" max="5632" width="4.5703125" style="20" customWidth="1"/>
    <col min="5633" max="5633" width="35.140625" style="20" customWidth="1"/>
    <col min="5634" max="5634" width="31.85546875" style="20" customWidth="1"/>
    <col min="5635" max="5635" width="17.7109375" style="20" customWidth="1"/>
    <col min="5636" max="5636" width="18.5703125" style="20" customWidth="1"/>
    <col min="5637" max="5638" width="19" style="20" customWidth="1"/>
    <col min="5639" max="5887" width="9.140625" style="20"/>
    <col min="5888" max="5888" width="4.5703125" style="20" customWidth="1"/>
    <col min="5889" max="5889" width="35.140625" style="20" customWidth="1"/>
    <col min="5890" max="5890" width="31.85546875" style="20" customWidth="1"/>
    <col min="5891" max="5891" width="17.7109375" style="20" customWidth="1"/>
    <col min="5892" max="5892" width="18.5703125" style="20" customWidth="1"/>
    <col min="5893" max="5894" width="19" style="20" customWidth="1"/>
    <col min="5895" max="6143" width="9.140625" style="20"/>
    <col min="6144" max="6144" width="4.5703125" style="20" customWidth="1"/>
    <col min="6145" max="6145" width="35.140625" style="20" customWidth="1"/>
    <col min="6146" max="6146" width="31.85546875" style="20" customWidth="1"/>
    <col min="6147" max="6147" width="17.7109375" style="20" customWidth="1"/>
    <col min="6148" max="6148" width="18.5703125" style="20" customWidth="1"/>
    <col min="6149" max="6150" width="19" style="20" customWidth="1"/>
    <col min="6151" max="6399" width="9.140625" style="20"/>
    <col min="6400" max="6400" width="4.5703125" style="20" customWidth="1"/>
    <col min="6401" max="6401" width="35.140625" style="20" customWidth="1"/>
    <col min="6402" max="6402" width="31.85546875" style="20" customWidth="1"/>
    <col min="6403" max="6403" width="17.7109375" style="20" customWidth="1"/>
    <col min="6404" max="6404" width="18.5703125" style="20" customWidth="1"/>
    <col min="6405" max="6406" width="19" style="20" customWidth="1"/>
    <col min="6407" max="6655" width="9.140625" style="20"/>
    <col min="6656" max="6656" width="4.5703125" style="20" customWidth="1"/>
    <col min="6657" max="6657" width="35.140625" style="20" customWidth="1"/>
    <col min="6658" max="6658" width="31.85546875" style="20" customWidth="1"/>
    <col min="6659" max="6659" width="17.7109375" style="20" customWidth="1"/>
    <col min="6660" max="6660" width="18.5703125" style="20" customWidth="1"/>
    <col min="6661" max="6662" width="19" style="20" customWidth="1"/>
    <col min="6663" max="6911" width="9.140625" style="20"/>
    <col min="6912" max="6912" width="4.5703125" style="20" customWidth="1"/>
    <col min="6913" max="6913" width="35.140625" style="20" customWidth="1"/>
    <col min="6914" max="6914" width="31.85546875" style="20" customWidth="1"/>
    <col min="6915" max="6915" width="17.7109375" style="20" customWidth="1"/>
    <col min="6916" max="6916" width="18.5703125" style="20" customWidth="1"/>
    <col min="6917" max="6918" width="19" style="20" customWidth="1"/>
    <col min="6919" max="7167" width="9.140625" style="20"/>
    <col min="7168" max="7168" width="4.5703125" style="20" customWidth="1"/>
    <col min="7169" max="7169" width="35.140625" style="20" customWidth="1"/>
    <col min="7170" max="7170" width="31.85546875" style="20" customWidth="1"/>
    <col min="7171" max="7171" width="17.7109375" style="20" customWidth="1"/>
    <col min="7172" max="7172" width="18.5703125" style="20" customWidth="1"/>
    <col min="7173" max="7174" width="19" style="20" customWidth="1"/>
    <col min="7175" max="7423" width="9.140625" style="20"/>
    <col min="7424" max="7424" width="4.5703125" style="20" customWidth="1"/>
    <col min="7425" max="7425" width="35.140625" style="20" customWidth="1"/>
    <col min="7426" max="7426" width="31.85546875" style="20" customWidth="1"/>
    <col min="7427" max="7427" width="17.7109375" style="20" customWidth="1"/>
    <col min="7428" max="7428" width="18.5703125" style="20" customWidth="1"/>
    <col min="7429" max="7430" width="19" style="20" customWidth="1"/>
    <col min="7431" max="7679" width="9.140625" style="20"/>
    <col min="7680" max="7680" width="4.5703125" style="20" customWidth="1"/>
    <col min="7681" max="7681" width="35.140625" style="20" customWidth="1"/>
    <col min="7682" max="7682" width="31.85546875" style="20" customWidth="1"/>
    <col min="7683" max="7683" width="17.7109375" style="20" customWidth="1"/>
    <col min="7684" max="7684" width="18.5703125" style="20" customWidth="1"/>
    <col min="7685" max="7686" width="19" style="20" customWidth="1"/>
    <col min="7687" max="7935" width="9.140625" style="20"/>
    <col min="7936" max="7936" width="4.5703125" style="20" customWidth="1"/>
    <col min="7937" max="7937" width="35.140625" style="20" customWidth="1"/>
    <col min="7938" max="7938" width="31.85546875" style="20" customWidth="1"/>
    <col min="7939" max="7939" width="17.7109375" style="20" customWidth="1"/>
    <col min="7940" max="7940" width="18.5703125" style="20" customWidth="1"/>
    <col min="7941" max="7942" width="19" style="20" customWidth="1"/>
    <col min="7943" max="8191" width="9.140625" style="20"/>
    <col min="8192" max="8192" width="4.5703125" style="20" customWidth="1"/>
    <col min="8193" max="8193" width="35.140625" style="20" customWidth="1"/>
    <col min="8194" max="8194" width="31.85546875" style="20" customWidth="1"/>
    <col min="8195" max="8195" width="17.7109375" style="20" customWidth="1"/>
    <col min="8196" max="8196" width="18.5703125" style="20" customWidth="1"/>
    <col min="8197" max="8198" width="19" style="20" customWidth="1"/>
    <col min="8199" max="8447" width="9.140625" style="20"/>
    <col min="8448" max="8448" width="4.5703125" style="20" customWidth="1"/>
    <col min="8449" max="8449" width="35.140625" style="20" customWidth="1"/>
    <col min="8450" max="8450" width="31.85546875" style="20" customWidth="1"/>
    <col min="8451" max="8451" width="17.7109375" style="20" customWidth="1"/>
    <col min="8452" max="8452" width="18.5703125" style="20" customWidth="1"/>
    <col min="8453" max="8454" width="19" style="20" customWidth="1"/>
    <col min="8455" max="8703" width="9.140625" style="20"/>
    <col min="8704" max="8704" width="4.5703125" style="20" customWidth="1"/>
    <col min="8705" max="8705" width="35.140625" style="20" customWidth="1"/>
    <col min="8706" max="8706" width="31.85546875" style="20" customWidth="1"/>
    <col min="8707" max="8707" width="17.7109375" style="20" customWidth="1"/>
    <col min="8708" max="8708" width="18.5703125" style="20" customWidth="1"/>
    <col min="8709" max="8710" width="19" style="20" customWidth="1"/>
    <col min="8711" max="8959" width="9.140625" style="20"/>
    <col min="8960" max="8960" width="4.5703125" style="20" customWidth="1"/>
    <col min="8961" max="8961" width="35.140625" style="20" customWidth="1"/>
    <col min="8962" max="8962" width="31.85546875" style="20" customWidth="1"/>
    <col min="8963" max="8963" width="17.7109375" style="20" customWidth="1"/>
    <col min="8964" max="8964" width="18.5703125" style="20" customWidth="1"/>
    <col min="8965" max="8966" width="19" style="20" customWidth="1"/>
    <col min="8967" max="9215" width="9.140625" style="20"/>
    <col min="9216" max="9216" width="4.5703125" style="20" customWidth="1"/>
    <col min="9217" max="9217" width="35.140625" style="20" customWidth="1"/>
    <col min="9218" max="9218" width="31.85546875" style="20" customWidth="1"/>
    <col min="9219" max="9219" width="17.7109375" style="20" customWidth="1"/>
    <col min="9220" max="9220" width="18.5703125" style="20" customWidth="1"/>
    <col min="9221" max="9222" width="19" style="20" customWidth="1"/>
    <col min="9223" max="9471" width="9.140625" style="20"/>
    <col min="9472" max="9472" width="4.5703125" style="20" customWidth="1"/>
    <col min="9473" max="9473" width="35.140625" style="20" customWidth="1"/>
    <col min="9474" max="9474" width="31.85546875" style="20" customWidth="1"/>
    <col min="9475" max="9475" width="17.7109375" style="20" customWidth="1"/>
    <col min="9476" max="9476" width="18.5703125" style="20" customWidth="1"/>
    <col min="9477" max="9478" width="19" style="20" customWidth="1"/>
    <col min="9479" max="9727" width="9.140625" style="20"/>
    <col min="9728" max="9728" width="4.5703125" style="20" customWidth="1"/>
    <col min="9729" max="9729" width="35.140625" style="20" customWidth="1"/>
    <col min="9730" max="9730" width="31.85546875" style="20" customWidth="1"/>
    <col min="9731" max="9731" width="17.7109375" style="20" customWidth="1"/>
    <col min="9732" max="9732" width="18.5703125" style="20" customWidth="1"/>
    <col min="9733" max="9734" width="19" style="20" customWidth="1"/>
    <col min="9735" max="9983" width="9.140625" style="20"/>
    <col min="9984" max="9984" width="4.5703125" style="20" customWidth="1"/>
    <col min="9985" max="9985" width="35.140625" style="20" customWidth="1"/>
    <col min="9986" max="9986" width="31.85546875" style="20" customWidth="1"/>
    <col min="9987" max="9987" width="17.7109375" style="20" customWidth="1"/>
    <col min="9988" max="9988" width="18.5703125" style="20" customWidth="1"/>
    <col min="9989" max="9990" width="19" style="20" customWidth="1"/>
    <col min="9991" max="10239" width="9.140625" style="20"/>
    <col min="10240" max="10240" width="4.5703125" style="20" customWidth="1"/>
    <col min="10241" max="10241" width="35.140625" style="20" customWidth="1"/>
    <col min="10242" max="10242" width="31.85546875" style="20" customWidth="1"/>
    <col min="10243" max="10243" width="17.7109375" style="20" customWidth="1"/>
    <col min="10244" max="10244" width="18.5703125" style="20" customWidth="1"/>
    <col min="10245" max="10246" width="19" style="20" customWidth="1"/>
    <col min="10247" max="10495" width="9.140625" style="20"/>
    <col min="10496" max="10496" width="4.5703125" style="20" customWidth="1"/>
    <col min="10497" max="10497" width="35.140625" style="20" customWidth="1"/>
    <col min="10498" max="10498" width="31.85546875" style="20" customWidth="1"/>
    <col min="10499" max="10499" width="17.7109375" style="20" customWidth="1"/>
    <col min="10500" max="10500" width="18.5703125" style="20" customWidth="1"/>
    <col min="10501" max="10502" width="19" style="20" customWidth="1"/>
    <col min="10503" max="10751" width="9.140625" style="20"/>
    <col min="10752" max="10752" width="4.5703125" style="20" customWidth="1"/>
    <col min="10753" max="10753" width="35.140625" style="20" customWidth="1"/>
    <col min="10754" max="10754" width="31.85546875" style="20" customWidth="1"/>
    <col min="10755" max="10755" width="17.7109375" style="20" customWidth="1"/>
    <col min="10756" max="10756" width="18.5703125" style="20" customWidth="1"/>
    <col min="10757" max="10758" width="19" style="20" customWidth="1"/>
    <col min="10759" max="11007" width="9.140625" style="20"/>
    <col min="11008" max="11008" width="4.5703125" style="20" customWidth="1"/>
    <col min="11009" max="11009" width="35.140625" style="20" customWidth="1"/>
    <col min="11010" max="11010" width="31.85546875" style="20" customWidth="1"/>
    <col min="11011" max="11011" width="17.7109375" style="20" customWidth="1"/>
    <col min="11012" max="11012" width="18.5703125" style="20" customWidth="1"/>
    <col min="11013" max="11014" width="19" style="20" customWidth="1"/>
    <col min="11015" max="11263" width="9.140625" style="20"/>
    <col min="11264" max="11264" width="4.5703125" style="20" customWidth="1"/>
    <col min="11265" max="11265" width="35.140625" style="20" customWidth="1"/>
    <col min="11266" max="11266" width="31.85546875" style="20" customWidth="1"/>
    <col min="11267" max="11267" width="17.7109375" style="20" customWidth="1"/>
    <col min="11268" max="11268" width="18.5703125" style="20" customWidth="1"/>
    <col min="11269" max="11270" width="19" style="20" customWidth="1"/>
    <col min="11271" max="11519" width="9.140625" style="20"/>
    <col min="11520" max="11520" width="4.5703125" style="20" customWidth="1"/>
    <col min="11521" max="11521" width="35.140625" style="20" customWidth="1"/>
    <col min="11522" max="11522" width="31.85546875" style="20" customWidth="1"/>
    <col min="11523" max="11523" width="17.7109375" style="20" customWidth="1"/>
    <col min="11524" max="11524" width="18.5703125" style="20" customWidth="1"/>
    <col min="11525" max="11526" width="19" style="20" customWidth="1"/>
    <col min="11527" max="11775" width="9.140625" style="20"/>
    <col min="11776" max="11776" width="4.5703125" style="20" customWidth="1"/>
    <col min="11777" max="11777" width="35.140625" style="20" customWidth="1"/>
    <col min="11778" max="11778" width="31.85546875" style="20" customWidth="1"/>
    <col min="11779" max="11779" width="17.7109375" style="20" customWidth="1"/>
    <col min="11780" max="11780" width="18.5703125" style="20" customWidth="1"/>
    <col min="11781" max="11782" width="19" style="20" customWidth="1"/>
    <col min="11783" max="12031" width="9.140625" style="20"/>
    <col min="12032" max="12032" width="4.5703125" style="20" customWidth="1"/>
    <col min="12033" max="12033" width="35.140625" style="20" customWidth="1"/>
    <col min="12034" max="12034" width="31.85546875" style="20" customWidth="1"/>
    <col min="12035" max="12035" width="17.7109375" style="20" customWidth="1"/>
    <col min="12036" max="12036" width="18.5703125" style="20" customWidth="1"/>
    <col min="12037" max="12038" width="19" style="20" customWidth="1"/>
    <col min="12039" max="12287" width="9.140625" style="20"/>
    <col min="12288" max="12288" width="4.5703125" style="20" customWidth="1"/>
    <col min="12289" max="12289" width="35.140625" style="20" customWidth="1"/>
    <col min="12290" max="12290" width="31.85546875" style="20" customWidth="1"/>
    <col min="12291" max="12291" width="17.7109375" style="20" customWidth="1"/>
    <col min="12292" max="12292" width="18.5703125" style="20" customWidth="1"/>
    <col min="12293" max="12294" width="19" style="20" customWidth="1"/>
    <col min="12295" max="12543" width="9.140625" style="20"/>
    <col min="12544" max="12544" width="4.5703125" style="20" customWidth="1"/>
    <col min="12545" max="12545" width="35.140625" style="20" customWidth="1"/>
    <col min="12546" max="12546" width="31.85546875" style="20" customWidth="1"/>
    <col min="12547" max="12547" width="17.7109375" style="20" customWidth="1"/>
    <col min="12548" max="12548" width="18.5703125" style="20" customWidth="1"/>
    <col min="12549" max="12550" width="19" style="20" customWidth="1"/>
    <col min="12551" max="12799" width="9.140625" style="20"/>
    <col min="12800" max="12800" width="4.5703125" style="20" customWidth="1"/>
    <col min="12801" max="12801" width="35.140625" style="20" customWidth="1"/>
    <col min="12802" max="12802" width="31.85546875" style="20" customWidth="1"/>
    <col min="12803" max="12803" width="17.7109375" style="20" customWidth="1"/>
    <col min="12804" max="12804" width="18.5703125" style="20" customWidth="1"/>
    <col min="12805" max="12806" width="19" style="20" customWidth="1"/>
    <col min="12807" max="13055" width="9.140625" style="20"/>
    <col min="13056" max="13056" width="4.5703125" style="20" customWidth="1"/>
    <col min="13057" max="13057" width="35.140625" style="20" customWidth="1"/>
    <col min="13058" max="13058" width="31.85546875" style="20" customWidth="1"/>
    <col min="13059" max="13059" width="17.7109375" style="20" customWidth="1"/>
    <col min="13060" max="13060" width="18.5703125" style="20" customWidth="1"/>
    <col min="13061" max="13062" width="19" style="20" customWidth="1"/>
    <col min="13063" max="13311" width="9.140625" style="20"/>
    <col min="13312" max="13312" width="4.5703125" style="20" customWidth="1"/>
    <col min="13313" max="13313" width="35.140625" style="20" customWidth="1"/>
    <col min="13314" max="13314" width="31.85546875" style="20" customWidth="1"/>
    <col min="13315" max="13315" width="17.7109375" style="20" customWidth="1"/>
    <col min="13316" max="13316" width="18.5703125" style="20" customWidth="1"/>
    <col min="13317" max="13318" width="19" style="20" customWidth="1"/>
    <col min="13319" max="13567" width="9.140625" style="20"/>
    <col min="13568" max="13568" width="4.5703125" style="20" customWidth="1"/>
    <col min="13569" max="13569" width="35.140625" style="20" customWidth="1"/>
    <col min="13570" max="13570" width="31.85546875" style="20" customWidth="1"/>
    <col min="13571" max="13571" width="17.7109375" style="20" customWidth="1"/>
    <col min="13572" max="13572" width="18.5703125" style="20" customWidth="1"/>
    <col min="13573" max="13574" width="19" style="20" customWidth="1"/>
    <col min="13575" max="13823" width="9.140625" style="20"/>
    <col min="13824" max="13824" width="4.5703125" style="20" customWidth="1"/>
    <col min="13825" max="13825" width="35.140625" style="20" customWidth="1"/>
    <col min="13826" max="13826" width="31.85546875" style="20" customWidth="1"/>
    <col min="13827" max="13827" width="17.7109375" style="20" customWidth="1"/>
    <col min="13828" max="13828" width="18.5703125" style="20" customWidth="1"/>
    <col min="13829" max="13830" width="19" style="20" customWidth="1"/>
    <col min="13831" max="14079" width="9.140625" style="20"/>
    <col min="14080" max="14080" width="4.5703125" style="20" customWidth="1"/>
    <col min="14081" max="14081" width="35.140625" style="20" customWidth="1"/>
    <col min="14082" max="14082" width="31.85546875" style="20" customWidth="1"/>
    <col min="14083" max="14083" width="17.7109375" style="20" customWidth="1"/>
    <col min="14084" max="14084" width="18.5703125" style="20" customWidth="1"/>
    <col min="14085" max="14086" width="19" style="20" customWidth="1"/>
    <col min="14087" max="14335" width="9.140625" style="20"/>
    <col min="14336" max="14336" width="4.5703125" style="20" customWidth="1"/>
    <col min="14337" max="14337" width="35.140625" style="20" customWidth="1"/>
    <col min="14338" max="14338" width="31.85546875" style="20" customWidth="1"/>
    <col min="14339" max="14339" width="17.7109375" style="20" customWidth="1"/>
    <col min="14340" max="14340" width="18.5703125" style="20" customWidth="1"/>
    <col min="14341" max="14342" width="19" style="20" customWidth="1"/>
    <col min="14343" max="14591" width="9.140625" style="20"/>
    <col min="14592" max="14592" width="4.5703125" style="20" customWidth="1"/>
    <col min="14593" max="14593" width="35.140625" style="20" customWidth="1"/>
    <col min="14594" max="14594" width="31.85546875" style="20" customWidth="1"/>
    <col min="14595" max="14595" width="17.7109375" style="20" customWidth="1"/>
    <col min="14596" max="14596" width="18.5703125" style="20" customWidth="1"/>
    <col min="14597" max="14598" width="19" style="20" customWidth="1"/>
    <col min="14599" max="14847" width="9.140625" style="20"/>
    <col min="14848" max="14848" width="4.5703125" style="20" customWidth="1"/>
    <col min="14849" max="14849" width="35.140625" style="20" customWidth="1"/>
    <col min="14850" max="14850" width="31.85546875" style="20" customWidth="1"/>
    <col min="14851" max="14851" width="17.7109375" style="20" customWidth="1"/>
    <col min="14852" max="14852" width="18.5703125" style="20" customWidth="1"/>
    <col min="14853" max="14854" width="19" style="20" customWidth="1"/>
    <col min="14855" max="15103" width="9.140625" style="20"/>
    <col min="15104" max="15104" width="4.5703125" style="20" customWidth="1"/>
    <col min="15105" max="15105" width="35.140625" style="20" customWidth="1"/>
    <col min="15106" max="15106" width="31.85546875" style="20" customWidth="1"/>
    <col min="15107" max="15107" width="17.7109375" style="20" customWidth="1"/>
    <col min="15108" max="15108" width="18.5703125" style="20" customWidth="1"/>
    <col min="15109" max="15110" width="19" style="20" customWidth="1"/>
    <col min="15111" max="15359" width="9.140625" style="20"/>
    <col min="15360" max="15360" width="4.5703125" style="20" customWidth="1"/>
    <col min="15361" max="15361" width="35.140625" style="20" customWidth="1"/>
    <col min="15362" max="15362" width="31.85546875" style="20" customWidth="1"/>
    <col min="15363" max="15363" width="17.7109375" style="20" customWidth="1"/>
    <col min="15364" max="15364" width="18.5703125" style="20" customWidth="1"/>
    <col min="15365" max="15366" width="19" style="20" customWidth="1"/>
    <col min="15367" max="15615" width="9.140625" style="20"/>
    <col min="15616" max="15616" width="4.5703125" style="20" customWidth="1"/>
    <col min="15617" max="15617" width="35.140625" style="20" customWidth="1"/>
    <col min="15618" max="15618" width="31.85546875" style="20" customWidth="1"/>
    <col min="15619" max="15619" width="17.7109375" style="20" customWidth="1"/>
    <col min="15620" max="15620" width="18.5703125" style="20" customWidth="1"/>
    <col min="15621" max="15622" width="19" style="20" customWidth="1"/>
    <col min="15623" max="15871" width="9.140625" style="20"/>
    <col min="15872" max="15872" width="4.5703125" style="20" customWidth="1"/>
    <col min="15873" max="15873" width="35.140625" style="20" customWidth="1"/>
    <col min="15874" max="15874" width="31.85546875" style="20" customWidth="1"/>
    <col min="15875" max="15875" width="17.7109375" style="20" customWidth="1"/>
    <col min="15876" max="15876" width="18.5703125" style="20" customWidth="1"/>
    <col min="15877" max="15878" width="19" style="20" customWidth="1"/>
    <col min="15879" max="16127" width="9.140625" style="20"/>
    <col min="16128" max="16128" width="4.5703125" style="20" customWidth="1"/>
    <col min="16129" max="16129" width="35.140625" style="20" customWidth="1"/>
    <col min="16130" max="16130" width="31.85546875" style="20" customWidth="1"/>
    <col min="16131" max="16131" width="17.7109375" style="20" customWidth="1"/>
    <col min="16132" max="16132" width="18.5703125" style="20" customWidth="1"/>
    <col min="16133" max="16134" width="19" style="20" customWidth="1"/>
    <col min="16135" max="16384" width="9.140625" style="20"/>
  </cols>
  <sheetData>
    <row r="1" spans="1:7" ht="15">
      <c r="D1" s="293" t="s">
        <v>166</v>
      </c>
      <c r="E1" s="294"/>
      <c r="F1" s="294"/>
      <c r="G1" s="294"/>
    </row>
    <row r="3" spans="1:7" ht="85.5" customHeight="1">
      <c r="A3" s="297" t="s">
        <v>404</v>
      </c>
      <c r="B3" s="297"/>
      <c r="C3" s="297"/>
      <c r="D3" s="297"/>
      <c r="E3" s="297"/>
      <c r="F3" s="297"/>
      <c r="G3" s="297"/>
    </row>
    <row r="4" spans="1:7" ht="18.75">
      <c r="A4" s="218"/>
      <c r="B4" s="218"/>
      <c r="C4" s="218"/>
      <c r="D4" s="218"/>
      <c r="E4" s="218"/>
      <c r="F4" s="218"/>
      <c r="G4" s="218"/>
    </row>
    <row r="5" spans="1:7" ht="39" customHeight="1">
      <c r="A5" s="298" t="s">
        <v>110</v>
      </c>
      <c r="B5" s="298"/>
      <c r="C5" s="298"/>
      <c r="D5" s="298"/>
      <c r="E5" s="298"/>
      <c r="F5" s="298"/>
      <c r="G5" s="298"/>
    </row>
    <row r="6" spans="1:7" ht="15.75">
      <c r="A6" s="298" t="s">
        <v>403</v>
      </c>
      <c r="B6" s="298"/>
      <c r="C6" s="298"/>
      <c r="D6" s="298"/>
      <c r="E6" s="298"/>
      <c r="F6" s="298"/>
      <c r="G6" s="298"/>
    </row>
    <row r="8" spans="1:7" ht="24" customHeight="1">
      <c r="A8" s="286" t="s">
        <v>32</v>
      </c>
      <c r="B8" s="289" t="s">
        <v>402</v>
      </c>
      <c r="C8" s="286" t="s">
        <v>401</v>
      </c>
      <c r="D8" s="292"/>
      <c r="E8" s="292"/>
      <c r="F8" s="286" t="s">
        <v>400</v>
      </c>
      <c r="G8" s="286"/>
    </row>
    <row r="9" spans="1:7" ht="24" customHeight="1">
      <c r="A9" s="286"/>
      <c r="B9" s="290"/>
      <c r="C9" s="292"/>
      <c r="D9" s="292"/>
      <c r="E9" s="292"/>
      <c r="F9" s="286"/>
      <c r="G9" s="286"/>
    </row>
    <row r="10" spans="1:7" ht="60" customHeight="1">
      <c r="A10" s="286"/>
      <c r="B10" s="291"/>
      <c r="C10" s="104" t="s">
        <v>147</v>
      </c>
      <c r="D10" s="104" t="s">
        <v>148</v>
      </c>
      <c r="E10" s="104" t="s">
        <v>149</v>
      </c>
      <c r="F10" s="286"/>
      <c r="G10" s="286"/>
    </row>
    <row r="11" spans="1:7" ht="15">
      <c r="A11" s="224">
        <v>1</v>
      </c>
      <c r="B11" s="224">
        <v>2</v>
      </c>
      <c r="C11" s="224">
        <v>3</v>
      </c>
      <c r="D11" s="224">
        <v>4</v>
      </c>
      <c r="E11" s="224">
        <v>5</v>
      </c>
      <c r="F11" s="299">
        <v>6</v>
      </c>
      <c r="G11" s="299"/>
    </row>
    <row r="12" spans="1:7" ht="15">
      <c r="A12" s="223" t="s">
        <v>25</v>
      </c>
      <c r="B12" s="222"/>
      <c r="C12" s="221"/>
      <c r="D12" s="221"/>
      <c r="E12" s="221"/>
      <c r="F12" s="287"/>
      <c r="G12" s="287"/>
    </row>
    <row r="13" spans="1:7" ht="15">
      <c r="A13" s="223" t="s">
        <v>26</v>
      </c>
      <c r="B13" s="222"/>
      <c r="C13" s="221"/>
      <c r="D13" s="221"/>
      <c r="E13" s="221"/>
      <c r="F13" s="287"/>
      <c r="G13" s="287"/>
    </row>
    <row r="14" spans="1:7" ht="15">
      <c r="A14" s="223" t="s">
        <v>27</v>
      </c>
      <c r="B14" s="222"/>
      <c r="C14" s="221"/>
      <c r="D14" s="221"/>
      <c r="E14" s="221"/>
      <c r="F14" s="287"/>
      <c r="G14" s="287"/>
    </row>
    <row r="15" spans="1:7" ht="15">
      <c r="A15" s="223" t="s">
        <v>393</v>
      </c>
      <c r="B15" s="222"/>
      <c r="C15" s="221"/>
      <c r="D15" s="221"/>
      <c r="E15" s="221"/>
      <c r="F15" s="287"/>
      <c r="G15" s="287"/>
    </row>
    <row r="16" spans="1:7" ht="15">
      <c r="A16" s="284" t="s">
        <v>73</v>
      </c>
      <c r="B16" s="284"/>
      <c r="C16" s="284"/>
      <c r="D16" s="105"/>
      <c r="E16" s="220"/>
      <c r="F16" s="285"/>
      <c r="G16" s="285"/>
    </row>
    <row r="17" spans="1:7" ht="18" customHeight="1">
      <c r="A17" s="295" t="s">
        <v>111</v>
      </c>
      <c r="B17" s="296"/>
      <c r="C17" s="296"/>
      <c r="D17" s="296"/>
      <c r="E17" s="296"/>
      <c r="F17" s="296"/>
      <c r="G17" s="296"/>
    </row>
    <row r="18" spans="1:7" ht="30" customHeight="1">
      <c r="A18" s="282" t="s">
        <v>399</v>
      </c>
      <c r="B18" s="283"/>
      <c r="C18" s="283"/>
      <c r="D18" s="283"/>
      <c r="E18" s="283"/>
      <c r="F18" s="283"/>
      <c r="G18" s="283"/>
    </row>
    <row r="19" spans="1:7" ht="29.25" customHeight="1">
      <c r="A19" s="282" t="s">
        <v>398</v>
      </c>
      <c r="B19" s="283"/>
      <c r="C19" s="283"/>
      <c r="D19" s="283"/>
      <c r="E19" s="283"/>
      <c r="F19" s="283"/>
      <c r="G19" s="283"/>
    </row>
    <row r="20" spans="1:7" ht="15">
      <c r="A20" s="82"/>
      <c r="B20" s="82"/>
      <c r="C20" s="82"/>
      <c r="D20" s="82"/>
      <c r="E20" s="82"/>
      <c r="F20" s="82"/>
      <c r="G20" s="82"/>
    </row>
    <row r="21" spans="1:7" ht="15">
      <c r="A21" s="24" t="s">
        <v>13</v>
      </c>
      <c r="B21" s="24"/>
      <c r="C21" s="24" t="s">
        <v>14</v>
      </c>
      <c r="D21" s="24"/>
      <c r="E21" s="24"/>
      <c r="F21" s="24"/>
      <c r="G21" s="83"/>
    </row>
    <row r="22" spans="1:7" ht="15" customHeight="1">
      <c r="A22" s="24" t="s">
        <v>15</v>
      </c>
      <c r="B22" s="24"/>
      <c r="C22" s="25" t="s">
        <v>16</v>
      </c>
      <c r="D22" s="26"/>
      <c r="E22" s="26"/>
      <c r="F22" s="26"/>
      <c r="G22" s="83"/>
    </row>
    <row r="23" spans="1:7" ht="15">
      <c r="A23" s="25" t="s">
        <v>17</v>
      </c>
      <c r="B23" s="24"/>
      <c r="C23" s="24"/>
      <c r="D23" s="24"/>
      <c r="E23" s="24"/>
      <c r="F23" s="24"/>
      <c r="G23" s="83"/>
    </row>
    <row r="24" spans="1:7" ht="15" customHeight="1">
      <c r="A24" s="24" t="s">
        <v>18</v>
      </c>
      <c r="B24" s="24"/>
      <c r="C24" s="24" t="s">
        <v>19</v>
      </c>
      <c r="D24" s="24"/>
      <c r="E24" s="24"/>
      <c r="F24" s="24"/>
      <c r="G24" s="83"/>
    </row>
    <row r="25" spans="1:7" ht="15" customHeight="1">
      <c r="A25" s="27"/>
      <c r="B25" s="27"/>
      <c r="C25" s="27"/>
      <c r="D25" s="27"/>
      <c r="E25" s="27"/>
      <c r="F25" s="27"/>
      <c r="G25" s="27"/>
    </row>
    <row r="27" spans="1:7" ht="43.5" customHeight="1">
      <c r="A27" s="288" t="s">
        <v>397</v>
      </c>
      <c r="B27" s="288"/>
      <c r="C27" s="288"/>
      <c r="D27" s="288"/>
      <c r="E27" s="288"/>
      <c r="F27" s="288"/>
      <c r="G27" s="288"/>
    </row>
    <row r="28" spans="1:7">
      <c r="A28" s="286" t="s">
        <v>32</v>
      </c>
      <c r="B28" s="289" t="s">
        <v>396</v>
      </c>
      <c r="C28" s="286" t="s">
        <v>395</v>
      </c>
      <c r="D28" s="292"/>
      <c r="E28" s="292"/>
      <c r="F28" s="286" t="s">
        <v>394</v>
      </c>
      <c r="G28" s="286"/>
    </row>
    <row r="29" spans="1:7" ht="21" customHeight="1">
      <c r="A29" s="286"/>
      <c r="B29" s="290"/>
      <c r="C29" s="292"/>
      <c r="D29" s="292"/>
      <c r="E29" s="292"/>
      <c r="F29" s="286"/>
      <c r="G29" s="286"/>
    </row>
    <row r="30" spans="1:7" ht="60">
      <c r="A30" s="286"/>
      <c r="B30" s="291"/>
      <c r="C30" s="104" t="s">
        <v>147</v>
      </c>
      <c r="D30" s="104" t="s">
        <v>148</v>
      </c>
      <c r="E30" s="104" t="s">
        <v>149</v>
      </c>
      <c r="F30" s="286"/>
      <c r="G30" s="286"/>
    </row>
    <row r="31" spans="1:7" ht="15">
      <c r="A31" s="104">
        <v>1</v>
      </c>
      <c r="B31" s="104">
        <v>2</v>
      </c>
      <c r="C31" s="104">
        <v>3</v>
      </c>
      <c r="D31" s="104">
        <v>4</v>
      </c>
      <c r="E31" s="104">
        <v>5</v>
      </c>
      <c r="F31" s="286">
        <v>6</v>
      </c>
      <c r="G31" s="286"/>
    </row>
    <row r="32" spans="1:7" ht="15">
      <c r="A32" s="223" t="s">
        <v>25</v>
      </c>
      <c r="B32" s="222"/>
      <c r="C32" s="221"/>
      <c r="D32" s="221"/>
      <c r="E32" s="221"/>
      <c r="F32" s="287"/>
      <c r="G32" s="287"/>
    </row>
    <row r="33" spans="1:7" ht="15">
      <c r="A33" s="223" t="s">
        <v>26</v>
      </c>
      <c r="B33" s="222"/>
      <c r="C33" s="221"/>
      <c r="D33" s="221"/>
      <c r="E33" s="221"/>
      <c r="F33" s="287"/>
      <c r="G33" s="287"/>
    </row>
    <row r="34" spans="1:7" ht="15">
      <c r="A34" s="223" t="s">
        <v>27</v>
      </c>
      <c r="B34" s="222"/>
      <c r="C34" s="221"/>
      <c r="D34" s="221"/>
      <c r="E34" s="221"/>
      <c r="F34" s="287"/>
      <c r="G34" s="287"/>
    </row>
    <row r="35" spans="1:7" ht="15">
      <c r="A35" s="223" t="s">
        <v>393</v>
      </c>
      <c r="B35" s="222"/>
      <c r="C35" s="221"/>
      <c r="D35" s="221"/>
      <c r="E35" s="221"/>
      <c r="F35" s="287"/>
      <c r="G35" s="287"/>
    </row>
    <row r="36" spans="1:7" ht="15">
      <c r="A36" s="284" t="s">
        <v>73</v>
      </c>
      <c r="B36" s="284"/>
      <c r="C36" s="284"/>
      <c r="D36" s="105"/>
      <c r="E36" s="220"/>
      <c r="F36" s="285"/>
      <c r="G36" s="285"/>
    </row>
    <row r="39" spans="1:7" ht="15">
      <c r="A39" s="24" t="s">
        <v>13</v>
      </c>
      <c r="B39" s="24"/>
      <c r="C39" s="24" t="s">
        <v>14</v>
      </c>
      <c r="D39" s="24"/>
      <c r="E39" s="24"/>
      <c r="F39" s="24"/>
      <c r="G39" s="83"/>
    </row>
    <row r="40" spans="1:7" ht="15">
      <c r="A40" s="24" t="s">
        <v>15</v>
      </c>
      <c r="B40" s="24"/>
      <c r="C40" s="25" t="s">
        <v>16</v>
      </c>
      <c r="D40" s="26"/>
      <c r="E40" s="26"/>
      <c r="F40" s="26"/>
      <c r="G40" s="83"/>
    </row>
    <row r="41" spans="1:7" ht="15">
      <c r="A41" s="25" t="s">
        <v>17</v>
      </c>
      <c r="B41" s="24"/>
      <c r="C41" s="24"/>
      <c r="D41" s="24"/>
      <c r="E41" s="24"/>
      <c r="F41" s="24"/>
      <c r="G41" s="83"/>
    </row>
    <row r="42" spans="1:7" ht="15">
      <c r="A42" s="24" t="s">
        <v>18</v>
      </c>
      <c r="B42" s="24"/>
      <c r="C42" s="24" t="s">
        <v>19</v>
      </c>
      <c r="D42" s="24"/>
      <c r="E42" s="24"/>
      <c r="F42" s="24"/>
      <c r="G42" s="83"/>
    </row>
  </sheetData>
  <mergeCells count="30">
    <mergeCell ref="D1:G1"/>
    <mergeCell ref="A17:G17"/>
    <mergeCell ref="A3:G3"/>
    <mergeCell ref="A5:G5"/>
    <mergeCell ref="A8:A10"/>
    <mergeCell ref="B8:B10"/>
    <mergeCell ref="A6:G6"/>
    <mergeCell ref="F8:G10"/>
    <mergeCell ref="C8:E9"/>
    <mergeCell ref="A16:C16"/>
    <mergeCell ref="F11:G11"/>
    <mergeCell ref="F12:G12"/>
    <mergeCell ref="F13:G13"/>
    <mergeCell ref="F14:G14"/>
    <mergeCell ref="F15:G15"/>
    <mergeCell ref="F16:G16"/>
    <mergeCell ref="A18:G18"/>
    <mergeCell ref="A19:G19"/>
    <mergeCell ref="A36:C36"/>
    <mergeCell ref="F36:G36"/>
    <mergeCell ref="F31:G31"/>
    <mergeCell ref="F32:G32"/>
    <mergeCell ref="F33:G33"/>
    <mergeCell ref="F34:G34"/>
    <mergeCell ref="F35:G35"/>
    <mergeCell ref="A27:G27"/>
    <mergeCell ref="A28:A30"/>
    <mergeCell ref="B28:B30"/>
    <mergeCell ref="C28:E29"/>
    <mergeCell ref="F28:G30"/>
  </mergeCells>
  <pageMargins left="0.15748031496062992" right="0.19685039370078741" top="0.15748031496062992" bottom="0.15748031496062992" header="0.15748031496062992" footer="0.15748031496062992"/>
  <pageSetup paperSize="9" scale="61" fitToHeight="2" orientation="portrait" r:id="rId1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view="pageBreakPreview" zoomScaleNormal="100" zoomScaleSheetLayoutView="100" workbookViewId="0">
      <selection activeCell="B7" sqref="B7:B10"/>
    </sheetView>
  </sheetViews>
  <sheetFormatPr defaultColWidth="9.140625" defaultRowHeight="15"/>
  <cols>
    <col min="1" max="1" width="8.85546875" style="18" customWidth="1"/>
    <col min="2" max="2" width="55.140625" style="18" customWidth="1"/>
    <col min="3" max="3" width="21" style="18" customWidth="1"/>
    <col min="4" max="4" width="22" style="18" customWidth="1"/>
    <col min="5" max="5" width="17.140625" style="18" customWidth="1"/>
    <col min="6" max="7" width="16" style="18" customWidth="1"/>
    <col min="8" max="8" width="26" style="18" customWidth="1"/>
    <col min="9" max="16384" width="9.140625" style="18"/>
  </cols>
  <sheetData>
    <row r="1" spans="1:8">
      <c r="F1" s="19"/>
      <c r="G1" s="19"/>
      <c r="H1" s="19" t="s">
        <v>76</v>
      </c>
    </row>
    <row r="2" spans="1:8">
      <c r="F2" s="19"/>
      <c r="G2" s="19"/>
      <c r="H2" s="19"/>
    </row>
    <row r="3" spans="1:8" ht="52.5" customHeight="1">
      <c r="A3" s="303" t="s">
        <v>112</v>
      </c>
      <c r="B3" s="304"/>
      <c r="C3" s="304"/>
      <c r="D3" s="304"/>
      <c r="E3" s="304"/>
      <c r="F3" s="304"/>
      <c r="G3" s="304"/>
      <c r="H3" s="304"/>
    </row>
    <row r="4" spans="1:8" ht="18.75">
      <c r="A4" s="22"/>
      <c r="B4" s="23"/>
      <c r="C4" s="215"/>
      <c r="D4" s="28"/>
      <c r="E4" s="23"/>
      <c r="F4" s="23"/>
      <c r="G4" s="28"/>
      <c r="H4" s="23"/>
    </row>
    <row r="5" spans="1:8" s="11" customFormat="1">
      <c r="A5" s="17" t="s">
        <v>137</v>
      </c>
    </row>
    <row r="6" spans="1:8" s="11" customFormat="1" ht="24" customHeight="1">
      <c r="A6" s="17" t="s">
        <v>105</v>
      </c>
    </row>
    <row r="7" spans="1:8" ht="15" customHeight="1">
      <c r="A7" s="305" t="s">
        <v>5</v>
      </c>
      <c r="B7" s="305" t="s">
        <v>391</v>
      </c>
      <c r="C7" s="316" t="s">
        <v>392</v>
      </c>
      <c r="D7" s="306"/>
      <c r="E7" s="306"/>
      <c r="F7" s="306"/>
      <c r="G7" s="306"/>
      <c r="H7" s="308" t="s">
        <v>33</v>
      </c>
    </row>
    <row r="8" spans="1:8">
      <c r="A8" s="305"/>
      <c r="B8" s="305"/>
      <c r="C8" s="317"/>
      <c r="D8" s="307"/>
      <c r="E8" s="307"/>
      <c r="F8" s="307"/>
      <c r="G8" s="307"/>
      <c r="H8" s="309"/>
    </row>
    <row r="9" spans="1:8" ht="47.25" customHeight="1">
      <c r="A9" s="305"/>
      <c r="B9" s="305"/>
      <c r="C9" s="317"/>
      <c r="D9" s="314" t="s">
        <v>489</v>
      </c>
      <c r="E9" s="311" t="s">
        <v>24</v>
      </c>
      <c r="F9" s="312"/>
      <c r="G9" s="313"/>
      <c r="H9" s="309"/>
    </row>
    <row r="10" spans="1:8" ht="63" customHeight="1">
      <c r="A10" s="305"/>
      <c r="B10" s="305"/>
      <c r="C10" s="318"/>
      <c r="D10" s="315"/>
      <c r="E10" s="183" t="s">
        <v>490</v>
      </c>
      <c r="F10" s="183" t="s">
        <v>387</v>
      </c>
      <c r="G10" s="183" t="s">
        <v>491</v>
      </c>
      <c r="H10" s="310"/>
    </row>
    <row r="11" spans="1:8">
      <c r="A11" s="184">
        <v>1</v>
      </c>
      <c r="B11" s="2"/>
      <c r="C11" s="219"/>
      <c r="D11" s="2"/>
      <c r="E11" s="2"/>
      <c r="F11" s="2"/>
      <c r="G11" s="2"/>
      <c r="H11" s="2"/>
    </row>
    <row r="12" spans="1:8">
      <c r="A12" s="184">
        <v>2</v>
      </c>
      <c r="B12" s="2"/>
      <c r="C12" s="219"/>
      <c r="D12" s="2"/>
      <c r="E12" s="2"/>
      <c r="F12" s="2"/>
      <c r="G12" s="2"/>
      <c r="H12" s="2"/>
    </row>
    <row r="13" spans="1:8">
      <c r="A13" s="184" t="s">
        <v>7</v>
      </c>
      <c r="B13" s="2"/>
      <c r="C13" s="219"/>
      <c r="D13" s="2"/>
      <c r="E13" s="2"/>
      <c r="F13" s="2"/>
      <c r="G13" s="2"/>
      <c r="H13" s="2"/>
    </row>
    <row r="14" spans="1:8">
      <c r="A14" s="184"/>
      <c r="B14" s="2"/>
      <c r="C14" s="219"/>
      <c r="D14" s="2"/>
      <c r="E14" s="2"/>
      <c r="F14" s="2"/>
      <c r="G14" s="2"/>
      <c r="H14" s="2"/>
    </row>
    <row r="15" spans="1:8" ht="21" customHeight="1">
      <c r="A15" s="300" t="s">
        <v>106</v>
      </c>
      <c r="B15" s="301"/>
      <c r="C15" s="302"/>
      <c r="D15" s="301"/>
      <c r="E15" s="301"/>
      <c r="F15" s="301"/>
      <c r="G15" s="301"/>
      <c r="H15" s="30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20" t="s">
        <v>13</v>
      </c>
      <c r="B17" s="20"/>
      <c r="C17" s="20"/>
      <c r="D17" s="20"/>
      <c r="E17" s="20" t="s">
        <v>14</v>
      </c>
      <c r="F17" s="20"/>
      <c r="G17" s="20"/>
      <c r="H17" s="20"/>
    </row>
    <row r="18" spans="1:8">
      <c r="A18" s="20" t="s">
        <v>15</v>
      </c>
      <c r="B18" s="20"/>
      <c r="C18" s="20"/>
      <c r="D18" s="20"/>
      <c r="E18" s="15" t="s">
        <v>16</v>
      </c>
      <c r="F18" s="9"/>
      <c r="G18" s="9"/>
      <c r="H18" s="9"/>
    </row>
    <row r="19" spans="1:8">
      <c r="A19" s="15" t="s">
        <v>17</v>
      </c>
      <c r="B19" s="20"/>
      <c r="C19" s="20"/>
      <c r="D19" s="20"/>
      <c r="E19" s="20"/>
      <c r="F19" s="20"/>
      <c r="G19" s="20"/>
      <c r="H19" s="20"/>
    </row>
    <row r="20" spans="1:8">
      <c r="A20" s="20" t="s">
        <v>18</v>
      </c>
      <c r="B20" s="20"/>
      <c r="C20" s="20"/>
      <c r="D20" s="20"/>
      <c r="E20" s="20" t="s">
        <v>19</v>
      </c>
      <c r="F20" s="20"/>
      <c r="G20" s="20"/>
      <c r="H20" s="20"/>
    </row>
    <row r="21" spans="1:8">
      <c r="A21" s="13"/>
      <c r="B21" s="13"/>
      <c r="C21" s="13"/>
      <c r="D21" s="13"/>
      <c r="E21" s="13"/>
    </row>
  </sheetData>
  <mergeCells count="9">
    <mergeCell ref="A15:H15"/>
    <mergeCell ref="A3:H3"/>
    <mergeCell ref="A7:A10"/>
    <mergeCell ref="B7:B10"/>
    <mergeCell ref="D7:G8"/>
    <mergeCell ref="H7:H10"/>
    <mergeCell ref="E9:G9"/>
    <mergeCell ref="D9:D10"/>
    <mergeCell ref="C7:C10"/>
  </mergeCells>
  <pageMargins left="0.17" right="0.17" top="0.17" bottom="0.74803149606299213" header="1.5" footer="0.31496062992125984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view="pageBreakPreview" zoomScaleNormal="100" zoomScaleSheetLayoutView="100" workbookViewId="0">
      <selection activeCell="B4" sqref="B4:B7"/>
    </sheetView>
  </sheetViews>
  <sheetFormatPr defaultRowHeight="15"/>
  <cols>
    <col min="1" max="1" width="6.5703125" customWidth="1"/>
    <col min="2" max="2" width="18.7109375" customWidth="1"/>
    <col min="5" max="5" width="13.85546875" customWidth="1"/>
    <col min="7" max="7" width="14.5703125" style="18" customWidth="1"/>
    <col min="8" max="8" width="12.5703125" customWidth="1"/>
    <col min="9" max="9" width="14.85546875" style="18" customWidth="1"/>
    <col min="10" max="10" width="14.28515625" customWidth="1"/>
    <col min="11" max="11" width="14.85546875" customWidth="1"/>
    <col min="12" max="12" width="14.7109375" customWidth="1"/>
  </cols>
  <sheetData>
    <row r="1" spans="1:12">
      <c r="L1" s="12" t="s">
        <v>30</v>
      </c>
    </row>
    <row r="2" spans="1:12" ht="63" customHeight="1">
      <c r="A2" s="303" t="s">
        <v>113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</row>
    <row r="3" spans="1:12" s="11" customFormat="1" ht="34.5" customHeight="1">
      <c r="A3" s="336" t="s">
        <v>110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</row>
    <row r="4" spans="1:12">
      <c r="A4" s="305" t="s">
        <v>5</v>
      </c>
      <c r="B4" s="319" t="s">
        <v>278</v>
      </c>
      <c r="C4" s="305" t="s">
        <v>0</v>
      </c>
      <c r="D4" s="324"/>
      <c r="E4" s="324"/>
      <c r="F4" s="324"/>
      <c r="G4" s="327" t="s">
        <v>107</v>
      </c>
      <c r="H4" s="328"/>
      <c r="I4" s="327" t="s">
        <v>6</v>
      </c>
      <c r="J4" s="331"/>
      <c r="K4" s="331"/>
      <c r="L4" s="332"/>
    </row>
    <row r="5" spans="1:12" ht="48.75" customHeight="1">
      <c r="A5" s="321"/>
      <c r="B5" s="322"/>
      <c r="C5" s="324"/>
      <c r="D5" s="324"/>
      <c r="E5" s="324"/>
      <c r="F5" s="324"/>
      <c r="G5" s="329"/>
      <c r="H5" s="330"/>
      <c r="I5" s="333"/>
      <c r="J5" s="334"/>
      <c r="K5" s="334"/>
      <c r="L5" s="335"/>
    </row>
    <row r="6" spans="1:12" s="18" customFormat="1" ht="20.25" customHeight="1">
      <c r="A6" s="321"/>
      <c r="B6" s="322"/>
      <c r="C6" s="319" t="s">
        <v>309</v>
      </c>
      <c r="D6" s="319" t="s">
        <v>1</v>
      </c>
      <c r="E6" s="319" t="s">
        <v>2</v>
      </c>
      <c r="F6" s="319" t="s">
        <v>3</v>
      </c>
      <c r="G6" s="319" t="s">
        <v>108</v>
      </c>
      <c r="H6" s="319" t="s">
        <v>109</v>
      </c>
      <c r="I6" s="319" t="s">
        <v>492</v>
      </c>
      <c r="J6" s="311" t="s">
        <v>24</v>
      </c>
      <c r="K6" s="325"/>
      <c r="L6" s="326"/>
    </row>
    <row r="7" spans="1:12" ht="87" customHeight="1">
      <c r="A7" s="321"/>
      <c r="B7" s="323"/>
      <c r="C7" s="320"/>
      <c r="D7" s="320"/>
      <c r="E7" s="320"/>
      <c r="F7" s="320"/>
      <c r="G7" s="320"/>
      <c r="H7" s="320"/>
      <c r="I7" s="320"/>
      <c r="J7" s="3" t="s">
        <v>308</v>
      </c>
      <c r="K7" s="3" t="s">
        <v>387</v>
      </c>
      <c r="L7" s="3" t="s">
        <v>491</v>
      </c>
    </row>
    <row r="8" spans="1:12" ht="25.5" customHeight="1">
      <c r="A8" s="6">
        <v>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47.25" customHeight="1">
      <c r="A9" s="6">
        <v>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6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7" customHeight="1">
      <c r="A11" s="6"/>
      <c r="B11" s="5" t="s">
        <v>4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.7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>
      <c r="A13" s="7" t="s">
        <v>13</v>
      </c>
      <c r="B13" s="7"/>
      <c r="C13" s="14"/>
      <c r="D13" s="7"/>
      <c r="E13" s="7"/>
      <c r="F13" s="7" t="s">
        <v>14</v>
      </c>
      <c r="G13" s="20"/>
      <c r="H13" s="14"/>
      <c r="I13" s="14"/>
      <c r="J13" s="14"/>
      <c r="K13" s="14"/>
      <c r="L13" s="8"/>
    </row>
    <row r="14" spans="1:12">
      <c r="A14" s="7" t="s">
        <v>15</v>
      </c>
      <c r="B14" s="7"/>
      <c r="C14" s="14"/>
      <c r="D14" s="9"/>
      <c r="E14" s="9"/>
      <c r="F14" s="15" t="s">
        <v>16</v>
      </c>
      <c r="G14" s="15"/>
      <c r="H14" s="14"/>
      <c r="I14" s="14"/>
      <c r="J14" s="14"/>
      <c r="K14" s="14"/>
      <c r="L14" s="8"/>
    </row>
    <row r="15" spans="1:12">
      <c r="A15" s="15" t="s">
        <v>17</v>
      </c>
      <c r="B15" s="7"/>
      <c r="C15" s="14"/>
      <c r="D15" s="7"/>
      <c r="E15" s="7"/>
      <c r="F15" s="7"/>
      <c r="G15" s="20"/>
      <c r="H15" s="14"/>
      <c r="I15" s="14"/>
      <c r="J15" s="14"/>
      <c r="K15" s="14"/>
      <c r="L15" s="8"/>
    </row>
    <row r="16" spans="1:12">
      <c r="A16" s="7" t="s">
        <v>18</v>
      </c>
      <c r="B16" s="7"/>
      <c r="C16" s="14"/>
      <c r="D16" s="7"/>
      <c r="E16" s="7"/>
      <c r="F16" s="7" t="s">
        <v>19</v>
      </c>
      <c r="G16" s="20"/>
      <c r="H16" s="14"/>
      <c r="I16" s="14"/>
      <c r="J16" s="14"/>
      <c r="K16" s="14"/>
      <c r="L16" s="8"/>
    </row>
    <row r="17" spans="1:1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</sheetData>
  <mergeCells count="15">
    <mergeCell ref="I6:I7"/>
    <mergeCell ref="A2:L2"/>
    <mergeCell ref="A4:A7"/>
    <mergeCell ref="B4:B7"/>
    <mergeCell ref="C4:F5"/>
    <mergeCell ref="J6:L6"/>
    <mergeCell ref="C6:C7"/>
    <mergeCell ref="D6:D7"/>
    <mergeCell ref="E6:E7"/>
    <mergeCell ref="F6:F7"/>
    <mergeCell ref="G6:G7"/>
    <mergeCell ref="H6:H7"/>
    <mergeCell ref="G4:H5"/>
    <mergeCell ref="I4:L5"/>
    <mergeCell ref="A3:L3"/>
  </mergeCells>
  <pageMargins left="0.28000000000000003" right="0.17" top="0.3" bottom="0.74803149606299213" header="0.31496062992125984" footer="0.31496062992125984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view="pageBreakPreview" zoomScale="85" zoomScaleNormal="100" zoomScaleSheetLayoutView="85" workbookViewId="0">
      <selection activeCell="A7" sqref="A7:M7"/>
    </sheetView>
  </sheetViews>
  <sheetFormatPr defaultRowHeight="15"/>
  <cols>
    <col min="1" max="1" width="6.5703125" customWidth="1"/>
    <col min="2" max="2" width="14.7109375" customWidth="1"/>
    <col min="3" max="3" width="18" customWidth="1"/>
    <col min="4" max="4" width="17.42578125" customWidth="1"/>
    <col min="5" max="5" width="25.85546875" customWidth="1"/>
    <col min="6" max="6" width="23.5703125" style="18" customWidth="1"/>
    <col min="7" max="9" width="10.7109375" style="18" customWidth="1"/>
    <col min="10" max="13" width="10.7109375" customWidth="1"/>
  </cols>
  <sheetData>
    <row r="1" spans="1:13">
      <c r="F1" s="19"/>
      <c r="M1" s="12" t="s">
        <v>31</v>
      </c>
    </row>
    <row r="2" spans="1:13" ht="60.75" customHeight="1">
      <c r="A2" s="337" t="s">
        <v>279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3" spans="1:13" s="11" customFormat="1" ht="34.5" customHeight="1">
      <c r="A3" s="17" t="s">
        <v>114</v>
      </c>
    </row>
    <row r="4" spans="1:13">
      <c r="A4" s="342" t="s">
        <v>5</v>
      </c>
      <c r="B4" s="343" t="s">
        <v>8</v>
      </c>
      <c r="C4" s="343" t="s">
        <v>9</v>
      </c>
      <c r="D4" s="343" t="s">
        <v>22</v>
      </c>
      <c r="E4" s="343" t="s">
        <v>10</v>
      </c>
      <c r="F4" s="343" t="s">
        <v>11</v>
      </c>
      <c r="G4" s="338" t="s">
        <v>493</v>
      </c>
      <c r="H4" s="338" t="s">
        <v>388</v>
      </c>
      <c r="I4" s="338"/>
      <c r="J4" s="338" t="s">
        <v>494</v>
      </c>
      <c r="K4" s="338"/>
      <c r="L4" s="338" t="s">
        <v>495</v>
      </c>
      <c r="M4" s="338"/>
    </row>
    <row r="5" spans="1:13" ht="51">
      <c r="A5" s="343"/>
      <c r="B5" s="343"/>
      <c r="C5" s="343"/>
      <c r="D5" s="343"/>
      <c r="E5" s="343"/>
      <c r="F5" s="343"/>
      <c r="G5" s="338"/>
      <c r="H5" s="84" t="s">
        <v>135</v>
      </c>
      <c r="I5" s="84" t="s">
        <v>136</v>
      </c>
      <c r="J5" s="84" t="s">
        <v>135</v>
      </c>
      <c r="K5" s="84" t="s">
        <v>136</v>
      </c>
      <c r="L5" s="84" t="s">
        <v>135</v>
      </c>
      <c r="M5" s="84" t="s">
        <v>136</v>
      </c>
    </row>
    <row r="6" spans="1:13" ht="54" customHeight="1">
      <c r="A6" s="343"/>
      <c r="B6" s="343"/>
      <c r="C6" s="343"/>
      <c r="D6" s="343"/>
      <c r="E6" s="343"/>
      <c r="F6" s="343"/>
      <c r="G6" s="85"/>
      <c r="H6" s="85"/>
      <c r="I6" s="85"/>
      <c r="J6" s="85"/>
      <c r="K6" s="86"/>
      <c r="L6" s="86"/>
      <c r="M6" s="86"/>
    </row>
    <row r="7" spans="1:13" ht="30" customHeight="1">
      <c r="A7" s="339" t="s">
        <v>20</v>
      </c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1"/>
    </row>
    <row r="8" spans="1:13" ht="22.5" customHeight="1">
      <c r="A8" s="339" t="s">
        <v>77</v>
      </c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1"/>
    </row>
    <row r="9" spans="1:13" ht="47.25" customHeight="1">
      <c r="A9" s="87">
        <v>1</v>
      </c>
      <c r="B9" s="88"/>
      <c r="C9" s="88"/>
      <c r="D9" s="88"/>
      <c r="E9" s="88"/>
      <c r="F9" s="88"/>
      <c r="G9" s="88"/>
      <c r="H9" s="88"/>
      <c r="I9" s="88"/>
      <c r="J9" s="88"/>
      <c r="K9" s="86"/>
      <c r="L9" s="86"/>
      <c r="M9" s="86"/>
    </row>
    <row r="10" spans="1:13" ht="28.5" customHeight="1">
      <c r="A10" s="87">
        <v>2</v>
      </c>
      <c r="B10" s="88"/>
      <c r="C10" s="88"/>
      <c r="D10" s="88"/>
      <c r="E10" s="88"/>
      <c r="F10" s="88"/>
      <c r="G10" s="88"/>
      <c r="H10" s="88"/>
      <c r="I10" s="88"/>
      <c r="J10" s="88"/>
      <c r="K10" s="86"/>
      <c r="L10" s="86"/>
      <c r="M10" s="86"/>
    </row>
    <row r="11" spans="1:13" ht="30" customHeight="1">
      <c r="A11" s="344" t="s">
        <v>12</v>
      </c>
      <c r="B11" s="345"/>
      <c r="C11" s="345"/>
      <c r="D11" s="345"/>
      <c r="E11" s="345"/>
      <c r="F11" s="345"/>
      <c r="G11" s="345"/>
      <c r="H11" s="345"/>
      <c r="I11" s="345"/>
      <c r="J11" s="345"/>
      <c r="K11" s="345"/>
      <c r="L11" s="345"/>
      <c r="M11" s="346"/>
    </row>
    <row r="12" spans="1:13" ht="27" customHeight="1">
      <c r="A12" s="339" t="s">
        <v>21</v>
      </c>
      <c r="B12" s="340"/>
      <c r="C12" s="340"/>
      <c r="D12" s="340"/>
      <c r="E12" s="340"/>
      <c r="F12" s="340"/>
      <c r="G12" s="340"/>
      <c r="H12" s="340"/>
      <c r="I12" s="340"/>
      <c r="J12" s="340"/>
      <c r="K12" s="340"/>
      <c r="L12" s="340"/>
      <c r="M12" s="341"/>
    </row>
    <row r="13" spans="1:13" ht="23.25" customHeight="1">
      <c r="A13" s="339" t="s">
        <v>77</v>
      </c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1"/>
    </row>
    <row r="14" spans="1:13">
      <c r="A14" s="87">
        <v>1</v>
      </c>
      <c r="B14" s="88"/>
      <c r="C14" s="88"/>
      <c r="D14" s="88"/>
      <c r="E14" s="88"/>
      <c r="F14" s="88"/>
      <c r="G14" s="88"/>
      <c r="H14" s="88"/>
      <c r="I14" s="88"/>
      <c r="J14" s="88"/>
      <c r="K14" s="86"/>
      <c r="L14" s="86"/>
      <c r="M14" s="86"/>
    </row>
    <row r="15" spans="1:13" ht="24" customHeight="1">
      <c r="A15" s="87">
        <v>2</v>
      </c>
      <c r="B15" s="88"/>
      <c r="C15" s="88"/>
      <c r="D15" s="88"/>
      <c r="E15" s="88"/>
      <c r="F15" s="88"/>
      <c r="G15" s="88"/>
      <c r="H15" s="88"/>
      <c r="I15" s="88"/>
      <c r="J15" s="88"/>
      <c r="K15" s="86"/>
      <c r="L15" s="86"/>
      <c r="M15" s="86"/>
    </row>
    <row r="16" spans="1:13" ht="32.25" customHeight="1">
      <c r="A16" s="344" t="s">
        <v>12</v>
      </c>
      <c r="B16" s="345"/>
      <c r="C16" s="345"/>
      <c r="D16" s="345"/>
      <c r="E16" s="345"/>
      <c r="F16" s="345"/>
      <c r="G16" s="345"/>
      <c r="H16" s="345"/>
      <c r="I16" s="345"/>
      <c r="J16" s="345"/>
      <c r="K16" s="345"/>
      <c r="L16" s="345"/>
      <c r="M16" s="346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1">
      <c r="A18" s="7" t="s">
        <v>13</v>
      </c>
      <c r="B18" s="8"/>
      <c r="C18" s="7"/>
      <c r="D18" s="7" t="s">
        <v>14</v>
      </c>
      <c r="E18" s="8"/>
      <c r="F18" s="8"/>
      <c r="G18" s="8"/>
      <c r="H18" s="8"/>
      <c r="I18" s="8"/>
      <c r="J18" s="8"/>
      <c r="K18" s="8"/>
    </row>
    <row r="19" spans="1:11">
      <c r="A19" s="7" t="s">
        <v>15</v>
      </c>
      <c r="B19" s="8"/>
      <c r="C19" s="9"/>
      <c r="D19" s="10" t="s">
        <v>16</v>
      </c>
      <c r="E19" s="8"/>
      <c r="F19" s="8"/>
      <c r="G19" s="8"/>
      <c r="H19" s="8"/>
      <c r="I19" s="8"/>
      <c r="J19" s="8"/>
      <c r="K19" s="8"/>
    </row>
    <row r="20" spans="1:11">
      <c r="A20" s="10" t="s">
        <v>17</v>
      </c>
      <c r="B20" s="8"/>
      <c r="C20" s="7"/>
      <c r="D20" s="7"/>
      <c r="E20" s="8"/>
      <c r="F20" s="8"/>
      <c r="G20" s="8"/>
      <c r="H20" s="8"/>
      <c r="I20" s="8"/>
      <c r="J20" s="8"/>
      <c r="K20" s="8"/>
    </row>
    <row r="21" spans="1:11">
      <c r="A21" s="7" t="s">
        <v>18</v>
      </c>
      <c r="B21" s="8"/>
      <c r="C21" s="7"/>
      <c r="D21" s="7" t="s">
        <v>19</v>
      </c>
      <c r="E21" s="8"/>
      <c r="F21" s="8"/>
      <c r="G21" s="8"/>
      <c r="H21" s="8"/>
      <c r="I21" s="8"/>
      <c r="J21" s="8"/>
      <c r="K21" s="8"/>
    </row>
    <row r="22" spans="1:11">
      <c r="A22" s="1"/>
      <c r="B22" s="1"/>
      <c r="C22" s="1"/>
      <c r="D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</row>
  </sheetData>
  <mergeCells count="17">
    <mergeCell ref="A11:M11"/>
    <mergeCell ref="A12:M12"/>
    <mergeCell ref="A13:M13"/>
    <mergeCell ref="A16:M16"/>
    <mergeCell ref="A8:M8"/>
    <mergeCell ref="A2:M2"/>
    <mergeCell ref="H4:I4"/>
    <mergeCell ref="J4:K4"/>
    <mergeCell ref="L4:M4"/>
    <mergeCell ref="A7:M7"/>
    <mergeCell ref="A4:A6"/>
    <mergeCell ref="B4:B6"/>
    <mergeCell ref="C4:C6"/>
    <mergeCell ref="D4:D6"/>
    <mergeCell ref="E4:E6"/>
    <mergeCell ref="F4:F6"/>
    <mergeCell ref="G4:G5"/>
  </mergeCells>
  <pageMargins left="0.27" right="0.17" top="0.27" bottom="0.2" header="0.31496062992125984" footer="0.31496062992125984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view="pageBreakPreview" topLeftCell="A4" zoomScaleNormal="100" zoomScaleSheetLayoutView="100" workbookViewId="0">
      <selection activeCell="B7" sqref="B7"/>
    </sheetView>
  </sheetViews>
  <sheetFormatPr defaultColWidth="9.140625" defaultRowHeight="15"/>
  <cols>
    <col min="1" max="1" width="6.7109375" style="1" customWidth="1"/>
    <col min="2" max="2" width="15.140625" style="1" customWidth="1"/>
    <col min="3" max="4" width="4.7109375" style="1" bestFit="1" customWidth="1"/>
    <col min="5" max="5" width="17.85546875" style="1" customWidth="1"/>
    <col min="6" max="6" width="9.140625" style="1"/>
    <col min="7" max="7" width="11.5703125" style="1" customWidth="1"/>
    <col min="8" max="8" width="17.140625" style="1" customWidth="1"/>
    <col min="9" max="9" width="9.140625" style="1" customWidth="1"/>
    <col min="10" max="16384" width="9.140625" style="1"/>
  </cols>
  <sheetData>
    <row r="1" spans="1:9">
      <c r="A1" s="29"/>
      <c r="B1" s="29"/>
      <c r="C1" s="29"/>
      <c r="D1" s="29"/>
      <c r="E1" s="29"/>
      <c r="F1" s="29"/>
      <c r="G1" s="29"/>
      <c r="H1" s="29"/>
      <c r="I1" s="30" t="s">
        <v>250</v>
      </c>
    </row>
    <row r="2" spans="1:9" ht="36.75" customHeight="1">
      <c r="A2" s="348" t="s">
        <v>496</v>
      </c>
      <c r="B2" s="348"/>
      <c r="C2" s="348"/>
      <c r="D2" s="348"/>
      <c r="E2" s="348"/>
      <c r="F2" s="348"/>
      <c r="G2" s="348"/>
      <c r="H2" s="348"/>
      <c r="I2" s="348"/>
    </row>
    <row r="3" spans="1:9">
      <c r="A3" s="349"/>
      <c r="B3" s="349"/>
      <c r="C3" s="349"/>
      <c r="D3" s="349"/>
      <c r="E3" s="349"/>
      <c r="F3" s="349"/>
      <c r="G3" s="349"/>
      <c r="H3" s="349"/>
      <c r="I3" s="349"/>
    </row>
    <row r="4" spans="1:9">
      <c r="A4" s="350" t="s">
        <v>115</v>
      </c>
      <c r="B4" s="350"/>
      <c r="C4" s="350"/>
      <c r="D4" s="350"/>
      <c r="E4" s="350"/>
      <c r="F4" s="350"/>
      <c r="G4" s="350"/>
      <c r="H4" s="350"/>
      <c r="I4" s="350"/>
    </row>
    <row r="5" spans="1:9">
      <c r="A5" s="29"/>
      <c r="B5" s="29"/>
      <c r="C5" s="29"/>
      <c r="D5" s="29"/>
      <c r="E5" s="29"/>
      <c r="F5" s="29"/>
      <c r="G5" s="29"/>
      <c r="H5" s="29"/>
      <c r="I5" s="29"/>
    </row>
    <row r="6" spans="1:9">
      <c r="A6" s="351" t="s">
        <v>80</v>
      </c>
      <c r="B6" s="351"/>
      <c r="C6" s="351"/>
      <c r="D6" s="351"/>
      <c r="E6" s="351"/>
      <c r="F6" s="351"/>
      <c r="G6" s="351"/>
      <c r="H6" s="351"/>
      <c r="I6" s="352" t="s">
        <v>81</v>
      </c>
    </row>
    <row r="7" spans="1:9">
      <c r="A7" s="31" t="s">
        <v>82</v>
      </c>
      <c r="B7" s="31" t="s">
        <v>2</v>
      </c>
      <c r="C7" s="31" t="s">
        <v>3</v>
      </c>
      <c r="D7" s="31" t="s">
        <v>83</v>
      </c>
      <c r="E7" s="31" t="s">
        <v>84</v>
      </c>
      <c r="F7" s="352" t="s">
        <v>85</v>
      </c>
      <c r="G7" s="352"/>
      <c r="H7" s="352"/>
      <c r="I7" s="352"/>
    </row>
    <row r="8" spans="1:9">
      <c r="A8" s="34" t="s">
        <v>86</v>
      </c>
      <c r="B8" s="35" t="s">
        <v>87</v>
      </c>
      <c r="C8" s="36" t="s">
        <v>88</v>
      </c>
      <c r="D8" s="36" t="s">
        <v>88</v>
      </c>
      <c r="E8" s="37" t="s">
        <v>89</v>
      </c>
      <c r="F8" s="353"/>
      <c r="G8" s="354"/>
      <c r="H8" s="355"/>
      <c r="I8" s="32">
        <f>I9+I10</f>
        <v>0</v>
      </c>
    </row>
    <row r="9" spans="1:9" ht="47.25" customHeight="1">
      <c r="A9" s="356" t="s">
        <v>104</v>
      </c>
      <c r="B9" s="357"/>
      <c r="C9" s="357"/>
      <c r="D9" s="357"/>
      <c r="E9" s="358"/>
      <c r="F9" s="356" t="s">
        <v>90</v>
      </c>
      <c r="G9" s="357"/>
      <c r="H9" s="358"/>
      <c r="I9" s="32"/>
    </row>
    <row r="10" spans="1:9">
      <c r="A10" s="356" t="s">
        <v>104</v>
      </c>
      <c r="B10" s="357"/>
      <c r="C10" s="357"/>
      <c r="D10" s="357"/>
      <c r="E10" s="358"/>
      <c r="F10" s="356" t="s">
        <v>90</v>
      </c>
      <c r="G10" s="357"/>
      <c r="H10" s="358"/>
      <c r="I10" s="32"/>
    </row>
    <row r="11" spans="1:9">
      <c r="A11" s="347" t="s">
        <v>67</v>
      </c>
      <c r="B11" s="347"/>
      <c r="C11" s="347"/>
      <c r="D11" s="347"/>
      <c r="E11" s="347"/>
      <c r="F11" s="347"/>
      <c r="G11" s="347"/>
      <c r="H11" s="347"/>
      <c r="I11" s="32"/>
    </row>
    <row r="12" spans="1:9">
      <c r="A12" s="367" t="s">
        <v>91</v>
      </c>
      <c r="B12" s="368"/>
      <c r="C12" s="368"/>
      <c r="D12" s="368"/>
      <c r="E12" s="368"/>
      <c r="F12" s="368"/>
      <c r="G12" s="368"/>
      <c r="H12" s="368"/>
      <c r="I12" s="369"/>
    </row>
    <row r="13" spans="1:9">
      <c r="A13" s="34" t="s">
        <v>86</v>
      </c>
      <c r="B13" s="35" t="s">
        <v>87</v>
      </c>
      <c r="C13" s="36">
        <v>121</v>
      </c>
      <c r="D13" s="36">
        <v>211</v>
      </c>
      <c r="E13" s="37" t="s">
        <v>92</v>
      </c>
      <c r="F13" s="359" t="s">
        <v>93</v>
      </c>
      <c r="G13" s="359"/>
      <c r="H13" s="359"/>
      <c r="I13" s="32">
        <f>SUM(I14:I16)</f>
        <v>0</v>
      </c>
    </row>
    <row r="14" spans="1:9" ht="36.75" customHeight="1">
      <c r="A14" s="360" t="s">
        <v>134</v>
      </c>
      <c r="B14" s="360"/>
      <c r="C14" s="360"/>
      <c r="D14" s="360"/>
      <c r="E14" s="360"/>
      <c r="F14" s="361" t="s">
        <v>405</v>
      </c>
      <c r="G14" s="362"/>
      <c r="H14" s="363"/>
      <c r="I14" s="33"/>
    </row>
    <row r="15" spans="1:9" ht="36.75" customHeight="1">
      <c r="A15" s="360" t="s">
        <v>132</v>
      </c>
      <c r="B15" s="360"/>
      <c r="C15" s="360"/>
      <c r="D15" s="360"/>
      <c r="E15" s="360"/>
      <c r="F15" s="361" t="s">
        <v>406</v>
      </c>
      <c r="G15" s="362"/>
      <c r="H15" s="363"/>
      <c r="I15" s="33"/>
    </row>
    <row r="16" spans="1:9" ht="36.75" customHeight="1">
      <c r="A16" s="360" t="s">
        <v>133</v>
      </c>
      <c r="B16" s="360"/>
      <c r="C16" s="360"/>
      <c r="D16" s="360"/>
      <c r="E16" s="360"/>
      <c r="F16" s="361" t="s">
        <v>407</v>
      </c>
      <c r="G16" s="362"/>
      <c r="H16" s="363"/>
      <c r="I16" s="33"/>
    </row>
    <row r="17" spans="1:9" ht="36.75" customHeight="1">
      <c r="A17" s="364" t="s">
        <v>306</v>
      </c>
      <c r="B17" s="365"/>
      <c r="C17" s="365"/>
      <c r="D17" s="365"/>
      <c r="E17" s="366"/>
      <c r="F17" s="361" t="s">
        <v>408</v>
      </c>
      <c r="G17" s="362"/>
      <c r="H17" s="363"/>
      <c r="I17" s="133"/>
    </row>
    <row r="18" spans="1:9">
      <c r="A18" s="34" t="s">
        <v>86</v>
      </c>
      <c r="B18" s="35" t="s">
        <v>87</v>
      </c>
      <c r="C18" s="36">
        <v>129</v>
      </c>
      <c r="D18" s="36">
        <v>213</v>
      </c>
      <c r="E18" s="37" t="s">
        <v>92</v>
      </c>
      <c r="F18" s="359" t="s">
        <v>94</v>
      </c>
      <c r="G18" s="359"/>
      <c r="H18" s="359"/>
      <c r="I18" s="32">
        <f>I19+I20+I21</f>
        <v>0</v>
      </c>
    </row>
    <row r="19" spans="1:9">
      <c r="A19" s="34">
        <v>113</v>
      </c>
      <c r="B19" s="35" t="s">
        <v>87</v>
      </c>
      <c r="C19" s="36">
        <v>244</v>
      </c>
      <c r="D19" s="36">
        <v>226</v>
      </c>
      <c r="E19" s="37" t="s">
        <v>92</v>
      </c>
      <c r="F19" s="359" t="s">
        <v>95</v>
      </c>
      <c r="G19" s="359"/>
      <c r="H19" s="359"/>
      <c r="I19" s="32">
        <f>I20+I21</f>
        <v>0</v>
      </c>
    </row>
    <row r="20" spans="1:9" ht="15" customHeight="1">
      <c r="A20" s="360" t="s">
        <v>130</v>
      </c>
      <c r="B20" s="360"/>
      <c r="C20" s="360"/>
      <c r="D20" s="360"/>
      <c r="E20" s="360"/>
      <c r="F20" s="370" t="s">
        <v>90</v>
      </c>
      <c r="G20" s="370"/>
      <c r="H20" s="370"/>
      <c r="I20" s="33"/>
    </row>
    <row r="21" spans="1:9">
      <c r="A21" s="360" t="s">
        <v>131</v>
      </c>
      <c r="B21" s="360"/>
      <c r="C21" s="360"/>
      <c r="D21" s="360"/>
      <c r="E21" s="360"/>
      <c r="F21" s="370" t="s">
        <v>90</v>
      </c>
      <c r="G21" s="370"/>
      <c r="H21" s="370"/>
      <c r="I21" s="33"/>
    </row>
    <row r="22" spans="1:9">
      <c r="A22" s="364" t="s">
        <v>307</v>
      </c>
      <c r="B22" s="365"/>
      <c r="C22" s="365"/>
      <c r="D22" s="365"/>
      <c r="E22" s="366"/>
      <c r="F22" s="370" t="s">
        <v>90</v>
      </c>
      <c r="G22" s="370"/>
      <c r="H22" s="370"/>
      <c r="I22" s="133"/>
    </row>
    <row r="23" spans="1:9">
      <c r="A23" s="34">
        <v>410</v>
      </c>
      <c r="B23" s="35" t="s">
        <v>87</v>
      </c>
      <c r="C23" s="36">
        <v>244</v>
      </c>
      <c r="D23" s="36">
        <v>221</v>
      </c>
      <c r="E23" s="37" t="s">
        <v>92</v>
      </c>
      <c r="F23" s="359" t="s">
        <v>96</v>
      </c>
      <c r="G23" s="359"/>
      <c r="H23" s="359"/>
      <c r="I23" s="32">
        <f>I24+I25+I26</f>
        <v>0</v>
      </c>
    </row>
    <row r="24" spans="1:9" ht="19.5" customHeight="1">
      <c r="A24" s="360" t="s">
        <v>97</v>
      </c>
      <c r="B24" s="360"/>
      <c r="C24" s="360"/>
      <c r="D24" s="360"/>
      <c r="E24" s="360"/>
      <c r="F24" s="370" t="s">
        <v>90</v>
      </c>
      <c r="G24" s="370"/>
      <c r="H24" s="370"/>
      <c r="I24" s="33"/>
    </row>
    <row r="25" spans="1:9" ht="28.5" customHeight="1">
      <c r="A25" s="360" t="s">
        <v>98</v>
      </c>
      <c r="B25" s="360"/>
      <c r="C25" s="360"/>
      <c r="D25" s="360"/>
      <c r="E25" s="360"/>
      <c r="F25" s="370" t="s">
        <v>90</v>
      </c>
      <c r="G25" s="370"/>
      <c r="H25" s="370"/>
      <c r="I25" s="33"/>
    </row>
    <row r="26" spans="1:9">
      <c r="A26" s="371" t="s">
        <v>99</v>
      </c>
      <c r="B26" s="372"/>
      <c r="C26" s="372"/>
      <c r="D26" s="372"/>
      <c r="E26" s="373"/>
      <c r="F26" s="370" t="s">
        <v>90</v>
      </c>
      <c r="G26" s="370"/>
      <c r="H26" s="370"/>
      <c r="I26" s="33"/>
    </row>
    <row r="27" spans="1:9" ht="21" customHeight="1">
      <c r="A27" s="374" t="s">
        <v>100</v>
      </c>
      <c r="B27" s="375"/>
      <c r="C27" s="375"/>
      <c r="D27" s="375"/>
      <c r="E27" s="375"/>
      <c r="F27" s="375"/>
      <c r="G27" s="375"/>
      <c r="H27" s="375"/>
      <c r="I27" s="376"/>
    </row>
    <row r="28" spans="1:9">
      <c r="A28" s="29"/>
      <c r="B28" s="29"/>
      <c r="C28" s="29"/>
      <c r="D28" s="29"/>
      <c r="E28" s="29"/>
      <c r="F28" s="29"/>
      <c r="G28" s="29"/>
      <c r="H28" s="29"/>
      <c r="I28" s="29"/>
    </row>
    <row r="29" spans="1:9">
      <c r="A29" s="29"/>
      <c r="B29" s="29"/>
      <c r="C29" s="29"/>
      <c r="D29" s="29"/>
      <c r="E29" s="29"/>
      <c r="F29" s="29"/>
      <c r="G29" s="29"/>
      <c r="H29" s="29"/>
      <c r="I29" s="29"/>
    </row>
    <row r="30" spans="1:9">
      <c r="A30" s="20" t="s">
        <v>13</v>
      </c>
      <c r="B30" s="20"/>
      <c r="C30" s="14"/>
      <c r="D30" s="20"/>
      <c r="E30" s="20"/>
      <c r="F30" s="20" t="s">
        <v>101</v>
      </c>
      <c r="G30" s="20"/>
      <c r="H30" s="14"/>
      <c r="I30" s="9"/>
    </row>
    <row r="31" spans="1:9">
      <c r="A31" s="20"/>
      <c r="B31" s="20"/>
      <c r="C31" s="14"/>
      <c r="D31" s="9"/>
      <c r="E31" s="9"/>
      <c r="F31" s="15" t="s">
        <v>102</v>
      </c>
      <c r="G31" s="20"/>
      <c r="H31" s="14"/>
      <c r="I31" s="20"/>
    </row>
    <row r="32" spans="1:9">
      <c r="A32" s="15" t="s">
        <v>103</v>
      </c>
      <c r="B32" s="20"/>
      <c r="C32" s="14"/>
      <c r="D32" s="20"/>
      <c r="E32" s="20"/>
      <c r="F32" s="20"/>
      <c r="G32" s="14"/>
      <c r="H32" s="14"/>
      <c r="I32" s="14"/>
    </row>
  </sheetData>
  <mergeCells count="38">
    <mergeCell ref="A25:E25"/>
    <mergeCell ref="F25:H25"/>
    <mergeCell ref="A26:E26"/>
    <mergeCell ref="F26:H26"/>
    <mergeCell ref="A27:I27"/>
    <mergeCell ref="A24:E24"/>
    <mergeCell ref="F24:H24"/>
    <mergeCell ref="A22:E22"/>
    <mergeCell ref="F22:H22"/>
    <mergeCell ref="F19:H19"/>
    <mergeCell ref="F20:H20"/>
    <mergeCell ref="F21:H21"/>
    <mergeCell ref="F23:H23"/>
    <mergeCell ref="A20:E20"/>
    <mergeCell ref="A21:E21"/>
    <mergeCell ref="A12:I12"/>
    <mergeCell ref="F13:H13"/>
    <mergeCell ref="A14:E14"/>
    <mergeCell ref="F14:H14"/>
    <mergeCell ref="A16:E16"/>
    <mergeCell ref="F16:H16"/>
    <mergeCell ref="F18:H18"/>
    <mergeCell ref="A15:E15"/>
    <mergeCell ref="F15:H15"/>
    <mergeCell ref="A17:E17"/>
    <mergeCell ref="F17:H17"/>
    <mergeCell ref="A11:H11"/>
    <mergeCell ref="A2:I2"/>
    <mergeCell ref="A3:I3"/>
    <mergeCell ref="A4:I4"/>
    <mergeCell ref="A6:H6"/>
    <mergeCell ref="I6:I7"/>
    <mergeCell ref="F7:H7"/>
    <mergeCell ref="F8:H8"/>
    <mergeCell ref="A9:E9"/>
    <mergeCell ref="F9:H9"/>
    <mergeCell ref="A10:E10"/>
    <mergeCell ref="F10:H10"/>
  </mergeCells>
  <pageMargins left="0.7" right="0.7" top="0.75" bottom="0.75" header="0.3" footer="0.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5"/>
  <sheetViews>
    <sheetView view="pageBreakPreview" zoomScaleNormal="100" zoomScaleSheetLayoutView="100" workbookViewId="0">
      <selection activeCell="A7" sqref="A7:C7"/>
    </sheetView>
  </sheetViews>
  <sheetFormatPr defaultColWidth="9.140625" defaultRowHeight="12.75"/>
  <cols>
    <col min="1" max="1" width="4.42578125" style="39" customWidth="1"/>
    <col min="2" max="2" width="60.7109375" style="38" customWidth="1"/>
    <col min="3" max="3" width="23.5703125" style="38" customWidth="1"/>
    <col min="4" max="4" width="9.7109375" style="38" customWidth="1"/>
    <col min="5" max="5" width="12.28515625" style="38" customWidth="1"/>
    <col min="6" max="6" width="13.5703125" style="38" customWidth="1"/>
    <col min="7" max="7" width="12" style="38" customWidth="1"/>
    <col min="8" max="16384" width="9.140625" style="38"/>
  </cols>
  <sheetData>
    <row r="1" spans="1:6" ht="25.15" customHeight="1">
      <c r="C1" s="50"/>
      <c r="D1" s="50"/>
      <c r="E1" s="49" t="s">
        <v>409</v>
      </c>
    </row>
    <row r="2" spans="1:6" ht="60" customHeight="1">
      <c r="A2" s="377" t="s">
        <v>248</v>
      </c>
      <c r="B2" s="377"/>
      <c r="C2" s="377"/>
      <c r="D2" s="377"/>
      <c r="E2" s="377"/>
    </row>
    <row r="3" spans="1:6" ht="16.5" customHeight="1">
      <c r="A3" s="379" t="s">
        <v>35</v>
      </c>
      <c r="B3" s="379"/>
      <c r="C3" s="379"/>
      <c r="D3" s="102" t="s">
        <v>36</v>
      </c>
      <c r="E3" s="40"/>
    </row>
    <row r="4" spans="1:6" ht="36" customHeight="1">
      <c r="A4" s="379" t="s">
        <v>123</v>
      </c>
      <c r="B4" s="379"/>
      <c r="C4" s="379"/>
      <c r="D4" s="102" t="s">
        <v>37</v>
      </c>
      <c r="E4" s="48"/>
    </row>
    <row r="5" spans="1:6" ht="19.5" customHeight="1">
      <c r="A5" s="379" t="s">
        <v>38</v>
      </c>
      <c r="B5" s="379"/>
      <c r="C5" s="379"/>
      <c r="D5" s="102" t="s">
        <v>39</v>
      </c>
      <c r="E5" s="48"/>
    </row>
    <row r="6" spans="1:6" ht="16.5" customHeight="1">
      <c r="A6" s="379" t="s">
        <v>40</v>
      </c>
      <c r="B6" s="379"/>
      <c r="C6" s="379"/>
      <c r="D6" s="102" t="s">
        <v>39</v>
      </c>
      <c r="E6" s="48"/>
    </row>
    <row r="7" spans="1:6" ht="16.5" customHeight="1">
      <c r="A7" s="379" t="s">
        <v>41</v>
      </c>
      <c r="B7" s="379"/>
      <c r="C7" s="379"/>
      <c r="D7" s="102" t="s">
        <v>39</v>
      </c>
      <c r="E7" s="48"/>
    </row>
    <row r="8" spans="1:6" ht="12" customHeight="1">
      <c r="A8" s="382" t="s">
        <v>42</v>
      </c>
      <c r="B8" s="382"/>
      <c r="C8" s="382"/>
      <c r="D8" s="102" t="s">
        <v>43</v>
      </c>
      <c r="E8" s="48"/>
    </row>
    <row r="9" spans="1:6" ht="47.25" customHeight="1">
      <c r="A9" s="47"/>
      <c r="B9" s="47"/>
      <c r="C9" s="47"/>
      <c r="D9" s="47"/>
      <c r="E9" s="46"/>
    </row>
    <row r="10" spans="1:6" ht="39" customHeight="1">
      <c r="A10" s="45" t="s">
        <v>44</v>
      </c>
      <c r="B10" s="378" t="s">
        <v>247</v>
      </c>
      <c r="C10" s="378"/>
      <c r="D10" s="378"/>
      <c r="E10" s="378"/>
    </row>
    <row r="11" spans="1:6" s="41" customFormat="1" ht="24">
      <c r="A11" s="43" t="s">
        <v>32</v>
      </c>
      <c r="B11" s="44" t="s">
        <v>45</v>
      </c>
      <c r="C11" s="43" t="s">
        <v>46</v>
      </c>
      <c r="D11" s="380" t="s">
        <v>47</v>
      </c>
      <c r="E11" s="381"/>
      <c r="F11" s="42"/>
    </row>
    <row r="12" spans="1:6" ht="15" customHeight="1">
      <c r="A12" s="216">
        <v>1</v>
      </c>
      <c r="B12" s="216" t="s">
        <v>48</v>
      </c>
      <c r="C12" s="216"/>
      <c r="D12" s="384"/>
      <c r="E12" s="384"/>
    </row>
    <row r="13" spans="1:6" ht="15" customHeight="1">
      <c r="A13" s="216">
        <v>2</v>
      </c>
      <c r="B13" s="216" t="s">
        <v>49</v>
      </c>
      <c r="C13" s="216" t="s">
        <v>50</v>
      </c>
      <c r="D13" s="384">
        <v>0</v>
      </c>
      <c r="E13" s="384"/>
    </row>
    <row r="14" spans="1:6" ht="25.5">
      <c r="A14" s="216">
        <v>3</v>
      </c>
      <c r="B14" s="216" t="s">
        <v>251</v>
      </c>
      <c r="C14" s="216" t="s">
        <v>389</v>
      </c>
      <c r="D14" s="384">
        <v>0</v>
      </c>
      <c r="E14" s="384"/>
    </row>
    <row r="15" spans="1:6" ht="38.25">
      <c r="A15" s="216">
        <v>4</v>
      </c>
      <c r="B15" s="216" t="s">
        <v>252</v>
      </c>
      <c r="C15" s="216" t="s">
        <v>253</v>
      </c>
      <c r="D15" s="384">
        <v>0</v>
      </c>
      <c r="E15" s="384"/>
    </row>
    <row r="16" spans="1:6" ht="25.5">
      <c r="A16" s="216">
        <v>5</v>
      </c>
      <c r="B16" s="216" t="s">
        <v>254</v>
      </c>
      <c r="C16" s="216" t="s">
        <v>255</v>
      </c>
      <c r="D16" s="384">
        <v>0</v>
      </c>
      <c r="E16" s="384"/>
    </row>
    <row r="17" spans="1:5" ht="38.25">
      <c r="A17" s="216">
        <v>6</v>
      </c>
      <c r="B17" s="217" t="s">
        <v>51</v>
      </c>
      <c r="C17" s="216" t="s">
        <v>121</v>
      </c>
      <c r="D17" s="385">
        <v>0</v>
      </c>
      <c r="E17" s="385"/>
    </row>
    <row r="18" spans="1:5">
      <c r="A18" s="383" t="s">
        <v>52</v>
      </c>
      <c r="B18" s="383"/>
      <c r="C18" s="383"/>
      <c r="D18" s="386"/>
      <c r="E18" s="386"/>
    </row>
    <row r="19" spans="1:5" ht="15" customHeight="1">
      <c r="A19" s="216">
        <v>7</v>
      </c>
      <c r="B19" s="216" t="s">
        <v>150</v>
      </c>
      <c r="C19" s="216" t="s">
        <v>151</v>
      </c>
      <c r="D19" s="384">
        <v>0</v>
      </c>
      <c r="E19" s="384"/>
    </row>
    <row r="20" spans="1:5" ht="25.5">
      <c r="A20" s="216">
        <v>8</v>
      </c>
      <c r="B20" s="216" t="s">
        <v>53</v>
      </c>
      <c r="C20" s="216" t="s">
        <v>152</v>
      </c>
      <c r="D20" s="384">
        <v>0</v>
      </c>
      <c r="E20" s="384"/>
    </row>
    <row r="21" spans="1:5" ht="15" customHeight="1">
      <c r="A21" s="216">
        <v>9</v>
      </c>
      <c r="B21" s="217" t="s">
        <v>54</v>
      </c>
      <c r="C21" s="216" t="s">
        <v>55</v>
      </c>
      <c r="D21" s="385">
        <v>0</v>
      </c>
      <c r="E21" s="385"/>
    </row>
    <row r="22" spans="1:5" ht="15" customHeight="1">
      <c r="A22" s="216">
        <v>10</v>
      </c>
      <c r="B22" s="217" t="s">
        <v>56</v>
      </c>
      <c r="C22" s="216" t="s">
        <v>57</v>
      </c>
      <c r="D22" s="385">
        <v>0</v>
      </c>
      <c r="E22" s="385"/>
    </row>
    <row r="23" spans="1:5" ht="38.25">
      <c r="A23" s="103">
        <v>11</v>
      </c>
      <c r="B23" s="216" t="s">
        <v>256</v>
      </c>
      <c r="C23" s="216" t="s">
        <v>384</v>
      </c>
      <c r="D23" s="384">
        <v>0</v>
      </c>
      <c r="E23" s="384"/>
    </row>
    <row r="24" spans="1:5" ht="25.5">
      <c r="A24" s="103">
        <v>12</v>
      </c>
      <c r="B24" s="216" t="s">
        <v>153</v>
      </c>
      <c r="C24" s="216" t="s">
        <v>154</v>
      </c>
      <c r="D24" s="384">
        <v>0</v>
      </c>
      <c r="E24" s="384"/>
    </row>
    <row r="25" spans="1:5" ht="15" customHeight="1">
      <c r="A25" s="103">
        <v>13</v>
      </c>
      <c r="B25" s="185" t="s">
        <v>58</v>
      </c>
      <c r="C25" s="103" t="s">
        <v>257</v>
      </c>
      <c r="D25" s="385">
        <v>0</v>
      </c>
      <c r="E25" s="385"/>
    </row>
  </sheetData>
  <mergeCells count="24">
    <mergeCell ref="D25:E25"/>
    <mergeCell ref="D19:E19"/>
    <mergeCell ref="D20:E20"/>
    <mergeCell ref="D22:E22"/>
    <mergeCell ref="D23:E23"/>
    <mergeCell ref="D24:E24"/>
    <mergeCell ref="D21:E21"/>
    <mergeCell ref="A18:C18"/>
    <mergeCell ref="D12:E12"/>
    <mergeCell ref="D14:E14"/>
    <mergeCell ref="D15:E15"/>
    <mergeCell ref="D16:E16"/>
    <mergeCell ref="D17:E17"/>
    <mergeCell ref="D18:E18"/>
    <mergeCell ref="D13:E13"/>
    <mergeCell ref="A2:E2"/>
    <mergeCell ref="B10:E10"/>
    <mergeCell ref="A3:C3"/>
    <mergeCell ref="A4:C4"/>
    <mergeCell ref="D11:E11"/>
    <mergeCell ref="A5:C5"/>
    <mergeCell ref="A6:C6"/>
    <mergeCell ref="A8:C8"/>
    <mergeCell ref="A7:C7"/>
  </mergeCells>
  <pageMargins left="0.78740157480314965" right="0" top="0.27" bottom="0.19685039370078741" header="0.26" footer="0"/>
  <pageSetup paperSize="9" scale="80" fitToHeight="0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view="pageBreakPreview" topLeftCell="A33" zoomScaleNormal="100" zoomScaleSheetLayoutView="100" workbookViewId="0">
      <selection activeCell="A7" sqref="A7:C7"/>
    </sheetView>
  </sheetViews>
  <sheetFormatPr defaultColWidth="9.140625" defaultRowHeight="12.75"/>
  <cols>
    <col min="1" max="1" width="4.42578125" style="53" customWidth="1"/>
    <col min="2" max="2" width="60.7109375" style="51" customWidth="1"/>
    <col min="3" max="3" width="23.5703125" style="51" customWidth="1"/>
    <col min="4" max="4" width="9.7109375" style="51" customWidth="1"/>
    <col min="5" max="5" width="12.28515625" style="52" customWidth="1"/>
    <col min="6" max="6" width="13.5703125" style="51" customWidth="1"/>
    <col min="7" max="7" width="12" style="51" bestFit="1" customWidth="1"/>
    <col min="8" max="16384" width="9.140625" style="51"/>
  </cols>
  <sheetData>
    <row r="1" spans="1:6" ht="25.15" customHeight="1">
      <c r="C1" s="70"/>
      <c r="D1" s="70"/>
      <c r="E1" s="69" t="s">
        <v>410</v>
      </c>
    </row>
    <row r="2" spans="1:6" ht="53.25" customHeight="1">
      <c r="A2" s="396" t="s">
        <v>249</v>
      </c>
      <c r="B2" s="396"/>
      <c r="C2" s="396"/>
      <c r="D2" s="396"/>
      <c r="E2" s="396"/>
    </row>
    <row r="3" spans="1:6" ht="21.75" customHeight="1">
      <c r="A3" s="402" t="s">
        <v>35</v>
      </c>
      <c r="B3" s="402"/>
      <c r="C3" s="402"/>
      <c r="D3" s="68" t="s">
        <v>36</v>
      </c>
      <c r="E3" s="67"/>
    </row>
    <row r="4" spans="1:6" ht="25.5" customHeight="1">
      <c r="A4" s="402" t="s">
        <v>123</v>
      </c>
      <c r="B4" s="402"/>
      <c r="C4" s="402"/>
      <c r="D4" s="68" t="s">
        <v>37</v>
      </c>
      <c r="E4" s="67"/>
    </row>
    <row r="5" spans="1:6" ht="19.5" customHeight="1">
      <c r="A5" s="402" t="s">
        <v>38</v>
      </c>
      <c r="B5" s="402"/>
      <c r="C5" s="402"/>
      <c r="D5" s="68" t="s">
        <v>39</v>
      </c>
      <c r="E5" s="67"/>
    </row>
    <row r="6" spans="1:6" ht="16.5" customHeight="1">
      <c r="A6" s="402" t="s">
        <v>40</v>
      </c>
      <c r="B6" s="402"/>
      <c r="C6" s="402"/>
      <c r="D6" s="68" t="s">
        <v>39</v>
      </c>
      <c r="E6" s="67"/>
    </row>
    <row r="7" spans="1:6" ht="16.5" customHeight="1">
      <c r="A7" s="402" t="s">
        <v>41</v>
      </c>
      <c r="B7" s="402"/>
      <c r="C7" s="402"/>
      <c r="D7" s="68" t="s">
        <v>39</v>
      </c>
      <c r="E7" s="67"/>
    </row>
    <row r="8" spans="1:6" ht="12" customHeight="1">
      <c r="A8" s="405" t="s">
        <v>42</v>
      </c>
      <c r="B8" s="405"/>
      <c r="C8" s="405"/>
      <c r="D8" s="68" t="s">
        <v>43</v>
      </c>
      <c r="E8" s="67"/>
    </row>
    <row r="9" spans="1:6" ht="47.25" customHeight="1">
      <c r="A9" s="66"/>
      <c r="B9" s="66"/>
      <c r="C9" s="66"/>
      <c r="D9" s="66"/>
      <c r="E9" s="65"/>
    </row>
    <row r="10" spans="1:6" ht="39" hidden="1" customHeight="1">
      <c r="A10" s="64"/>
      <c r="B10" s="392"/>
      <c r="C10" s="392"/>
      <c r="D10" s="392"/>
      <c r="E10" s="392"/>
    </row>
    <row r="11" spans="1:6" s="56" customFormat="1" ht="12" hidden="1">
      <c r="A11" s="58"/>
      <c r="B11" s="59"/>
      <c r="C11" s="58"/>
      <c r="D11" s="403"/>
      <c r="E11" s="404"/>
      <c r="F11" s="57"/>
    </row>
    <row r="12" spans="1:6" ht="14.25" hidden="1">
      <c r="A12" s="399"/>
      <c r="B12" s="400"/>
      <c r="C12" s="400"/>
      <c r="D12" s="400"/>
      <c r="E12" s="401"/>
    </row>
    <row r="13" spans="1:6" hidden="1">
      <c r="A13" s="55"/>
      <c r="B13" s="55"/>
      <c r="C13" s="63"/>
      <c r="D13" s="397"/>
      <c r="E13" s="398"/>
    </row>
    <row r="14" spans="1:6">
      <c r="A14" s="55"/>
      <c r="B14" s="55"/>
      <c r="C14" s="55"/>
      <c r="D14" s="397"/>
      <c r="E14" s="398"/>
    </row>
    <row r="15" spans="1:6" ht="14.25" hidden="1">
      <c r="A15" s="407"/>
      <c r="B15" s="408"/>
      <c r="C15" s="408"/>
      <c r="D15" s="408"/>
      <c r="E15" s="409"/>
    </row>
    <row r="16" spans="1:6" hidden="1">
      <c r="A16" s="55"/>
      <c r="B16" s="55"/>
      <c r="C16" s="55"/>
      <c r="D16" s="388"/>
      <c r="E16" s="389"/>
    </row>
    <row r="17" spans="1:6" hidden="1">
      <c r="A17" s="55"/>
      <c r="B17" s="55"/>
      <c r="C17" s="55"/>
      <c r="D17" s="388"/>
      <c r="E17" s="389"/>
    </row>
    <row r="18" spans="1:6" hidden="1">
      <c r="A18" s="55"/>
      <c r="B18" s="55"/>
      <c r="C18" s="55"/>
      <c r="D18" s="388"/>
      <c r="E18" s="389"/>
    </row>
    <row r="19" spans="1:6" hidden="1">
      <c r="A19" s="55"/>
      <c r="B19" s="54"/>
      <c r="C19" s="55"/>
      <c r="D19" s="390"/>
      <c r="E19" s="391"/>
    </row>
    <row r="20" spans="1:6" ht="14.25" hidden="1">
      <c r="A20" s="407"/>
      <c r="B20" s="408"/>
      <c r="C20" s="408"/>
      <c r="D20" s="408"/>
      <c r="E20" s="409"/>
    </row>
    <row r="21" spans="1:6" hidden="1">
      <c r="A21" s="55"/>
      <c r="B21" s="55"/>
      <c r="C21" s="55"/>
      <c r="D21" s="388"/>
      <c r="E21" s="389"/>
    </row>
    <row r="22" spans="1:6" hidden="1">
      <c r="A22" s="55"/>
      <c r="B22" s="55"/>
      <c r="C22" s="55"/>
      <c r="D22" s="388"/>
      <c r="E22" s="389"/>
    </row>
    <row r="23" spans="1:6" hidden="1">
      <c r="A23" s="55"/>
      <c r="B23" s="54"/>
      <c r="C23" s="55"/>
      <c r="D23" s="390"/>
      <c r="E23" s="391"/>
    </row>
    <row r="24" spans="1:6" hidden="1">
      <c r="A24" s="55"/>
      <c r="B24" s="54"/>
      <c r="C24" s="55"/>
      <c r="D24" s="390"/>
      <c r="E24" s="391"/>
    </row>
    <row r="25" spans="1:6" hidden="1">
      <c r="A25" s="55"/>
      <c r="B25" s="55"/>
      <c r="C25" s="55"/>
      <c r="D25" s="388"/>
      <c r="E25" s="389"/>
    </row>
    <row r="26" spans="1:6" hidden="1">
      <c r="A26" s="55"/>
      <c r="B26" s="55"/>
      <c r="C26" s="55"/>
      <c r="D26" s="388"/>
      <c r="E26" s="389"/>
    </row>
    <row r="27" spans="1:6" hidden="1">
      <c r="A27" s="55"/>
      <c r="B27" s="55"/>
      <c r="C27" s="55"/>
      <c r="D27" s="388"/>
      <c r="E27" s="389"/>
    </row>
    <row r="28" spans="1:6" hidden="1">
      <c r="A28" s="55"/>
      <c r="B28" s="54"/>
      <c r="C28" s="55"/>
      <c r="D28" s="390"/>
      <c r="E28" s="391"/>
    </row>
    <row r="29" spans="1:6" hidden="1">
      <c r="A29" s="62"/>
      <c r="B29" s="61"/>
      <c r="C29" s="61"/>
      <c r="D29" s="61"/>
      <c r="E29" s="60"/>
    </row>
    <row r="30" spans="1:6" ht="32.25" customHeight="1">
      <c r="A30" s="108" t="s">
        <v>59</v>
      </c>
      <c r="B30" s="392" t="s">
        <v>120</v>
      </c>
      <c r="C30" s="392"/>
      <c r="D30" s="392"/>
      <c r="E30" s="392"/>
    </row>
    <row r="31" spans="1:6" s="56" customFormat="1" ht="45">
      <c r="A31" s="109" t="s">
        <v>32</v>
      </c>
      <c r="B31" s="110" t="s">
        <v>45</v>
      </c>
      <c r="C31" s="109" t="s">
        <v>46</v>
      </c>
      <c r="D31" s="393" t="s">
        <v>47</v>
      </c>
      <c r="E31" s="394"/>
      <c r="F31" s="57"/>
    </row>
    <row r="32" spans="1:6" ht="30">
      <c r="A32" s="111">
        <v>1</v>
      </c>
      <c r="B32" s="112" t="s">
        <v>60</v>
      </c>
      <c r="C32" s="112" t="s">
        <v>122</v>
      </c>
      <c r="D32" s="395"/>
      <c r="E32" s="395"/>
    </row>
    <row r="33" spans="1:5" ht="15" customHeight="1">
      <c r="A33" s="111">
        <v>2</v>
      </c>
      <c r="B33" s="112" t="s">
        <v>61</v>
      </c>
      <c r="C33" s="112" t="s">
        <v>50</v>
      </c>
      <c r="D33" s="387">
        <v>0</v>
      </c>
      <c r="E33" s="387"/>
    </row>
    <row r="34" spans="1:5" ht="30">
      <c r="A34" s="111">
        <v>3</v>
      </c>
      <c r="B34" s="112" t="s">
        <v>258</v>
      </c>
      <c r="C34" s="112" t="s">
        <v>268</v>
      </c>
      <c r="D34" s="387">
        <v>0</v>
      </c>
      <c r="E34" s="387"/>
    </row>
    <row r="35" spans="1:5" ht="30">
      <c r="A35" s="111">
        <v>4</v>
      </c>
      <c r="B35" s="112" t="s">
        <v>259</v>
      </c>
      <c r="C35" s="112" t="s">
        <v>260</v>
      </c>
      <c r="D35" s="387">
        <v>0</v>
      </c>
      <c r="E35" s="387"/>
    </row>
    <row r="36" spans="1:5" ht="30">
      <c r="A36" s="111">
        <v>5</v>
      </c>
      <c r="B36" s="112" t="s">
        <v>155</v>
      </c>
      <c r="C36" s="112" t="s">
        <v>156</v>
      </c>
      <c r="D36" s="387">
        <v>0</v>
      </c>
      <c r="E36" s="387"/>
    </row>
    <row r="37" spans="1:5" ht="45">
      <c r="A37" s="111">
        <v>6</v>
      </c>
      <c r="B37" s="112" t="s">
        <v>261</v>
      </c>
      <c r="C37" s="112" t="s">
        <v>157</v>
      </c>
      <c r="D37" s="387">
        <v>0</v>
      </c>
      <c r="E37" s="387"/>
    </row>
    <row r="38" spans="1:5" ht="45">
      <c r="A38" s="113">
        <v>7</v>
      </c>
      <c r="B38" s="112" t="s">
        <v>262</v>
      </c>
      <c r="C38" s="112" t="s">
        <v>263</v>
      </c>
      <c r="D38" s="387">
        <v>0</v>
      </c>
      <c r="E38" s="387"/>
    </row>
    <row r="39" spans="1:5" ht="60">
      <c r="A39" s="114">
        <v>8</v>
      </c>
      <c r="B39" s="112" t="s">
        <v>264</v>
      </c>
      <c r="C39" s="112" t="s">
        <v>265</v>
      </c>
      <c r="D39" s="387">
        <v>0</v>
      </c>
      <c r="E39" s="387"/>
    </row>
    <row r="40" spans="1:5" ht="45">
      <c r="A40" s="114">
        <v>9</v>
      </c>
      <c r="B40" s="115" t="s">
        <v>51</v>
      </c>
      <c r="C40" s="112" t="s">
        <v>119</v>
      </c>
      <c r="D40" s="387">
        <v>0</v>
      </c>
      <c r="E40" s="387"/>
    </row>
    <row r="41" spans="1:5" ht="15" customHeight="1">
      <c r="A41" s="116" t="s">
        <v>52</v>
      </c>
      <c r="B41" s="116"/>
      <c r="C41" s="116"/>
      <c r="D41" s="387">
        <v>0</v>
      </c>
      <c r="E41" s="387"/>
    </row>
    <row r="42" spans="1:5" ht="15" customHeight="1">
      <c r="A42" s="112">
        <v>10</v>
      </c>
      <c r="B42" s="112" t="s">
        <v>62</v>
      </c>
      <c r="C42" s="112" t="s">
        <v>158</v>
      </c>
      <c r="D42" s="387">
        <v>0</v>
      </c>
      <c r="E42" s="387"/>
    </row>
    <row r="43" spans="1:5" ht="30">
      <c r="A43" s="112">
        <v>11</v>
      </c>
      <c r="B43" s="112" t="s">
        <v>53</v>
      </c>
      <c r="C43" s="112" t="s">
        <v>159</v>
      </c>
      <c r="D43" s="387">
        <v>0</v>
      </c>
      <c r="E43" s="387"/>
    </row>
    <row r="44" spans="1:5" ht="15">
      <c r="A44" s="112">
        <v>12</v>
      </c>
      <c r="B44" s="115" t="s">
        <v>54</v>
      </c>
      <c r="C44" s="112" t="s">
        <v>160</v>
      </c>
      <c r="D44" s="387">
        <v>0</v>
      </c>
      <c r="E44" s="387"/>
    </row>
    <row r="45" spans="1:5" ht="15">
      <c r="A45" s="112">
        <v>13</v>
      </c>
      <c r="B45" s="115" t="s">
        <v>56</v>
      </c>
      <c r="C45" s="112" t="s">
        <v>161</v>
      </c>
      <c r="D45" s="387">
        <v>0</v>
      </c>
      <c r="E45" s="387"/>
    </row>
    <row r="46" spans="1:5" ht="45">
      <c r="A46" s="112">
        <v>14</v>
      </c>
      <c r="B46" s="112" t="s">
        <v>266</v>
      </c>
      <c r="C46" s="112" t="s">
        <v>385</v>
      </c>
      <c r="D46" s="387">
        <v>0</v>
      </c>
      <c r="E46" s="387"/>
    </row>
    <row r="47" spans="1:5" ht="30">
      <c r="A47" s="112">
        <v>15</v>
      </c>
      <c r="B47" s="112" t="s">
        <v>153</v>
      </c>
      <c r="C47" s="112" t="s">
        <v>63</v>
      </c>
      <c r="D47" s="387">
        <v>0</v>
      </c>
      <c r="E47" s="387"/>
    </row>
    <row r="48" spans="1:5" ht="15" customHeight="1">
      <c r="A48" s="114">
        <v>16</v>
      </c>
      <c r="B48" s="115" t="s">
        <v>162</v>
      </c>
      <c r="C48" s="112" t="s">
        <v>267</v>
      </c>
      <c r="D48" s="406">
        <f>D41+D43+D44+D45</f>
        <v>0</v>
      </c>
      <c r="E48" s="406"/>
    </row>
  </sheetData>
  <mergeCells count="45">
    <mergeCell ref="D46:E46"/>
    <mergeCell ref="D48:E48"/>
    <mergeCell ref="D17:E17"/>
    <mergeCell ref="A15:E15"/>
    <mergeCell ref="A20:E20"/>
    <mergeCell ref="D16:E16"/>
    <mergeCell ref="D18:E18"/>
    <mergeCell ref="D19:E19"/>
    <mergeCell ref="D41:E41"/>
    <mergeCell ref="D22:E22"/>
    <mergeCell ref="D23:E23"/>
    <mergeCell ref="D24:E24"/>
    <mergeCell ref="D25:E25"/>
    <mergeCell ref="D26:E26"/>
    <mergeCell ref="D36:E36"/>
    <mergeCell ref="D35:E35"/>
    <mergeCell ref="D44:E44"/>
    <mergeCell ref="A2:E2"/>
    <mergeCell ref="B10:E10"/>
    <mergeCell ref="D13:E13"/>
    <mergeCell ref="D14:E14"/>
    <mergeCell ref="A12:E12"/>
    <mergeCell ref="A3:C3"/>
    <mergeCell ref="A4:C4"/>
    <mergeCell ref="D11:E11"/>
    <mergeCell ref="A5:C5"/>
    <mergeCell ref="A6:C6"/>
    <mergeCell ref="A8:C8"/>
    <mergeCell ref="A7:C7"/>
    <mergeCell ref="D47:E47"/>
    <mergeCell ref="D21:E21"/>
    <mergeCell ref="D28:E28"/>
    <mergeCell ref="B30:E30"/>
    <mergeCell ref="D27:E27"/>
    <mergeCell ref="D34:E34"/>
    <mergeCell ref="D33:E33"/>
    <mergeCell ref="D31:E31"/>
    <mergeCell ref="D32:E32"/>
    <mergeCell ref="D45:E45"/>
    <mergeCell ref="D42:E42"/>
    <mergeCell ref="D38:E38"/>
    <mergeCell ref="D39:E39"/>
    <mergeCell ref="D40:E40"/>
    <mergeCell ref="D37:E37"/>
    <mergeCell ref="D43:E43"/>
  </mergeCells>
  <pageMargins left="0.78740157480314965" right="0" top="0.27" bottom="0.19685039370078741" header="0.26" footer="0"/>
  <pageSetup paperSize="9" scale="84" orientation="portrait" r:id="rId1"/>
  <headerFooter alignWithMargins="0"/>
  <rowBreaks count="1" manualBreakCount="1">
    <brk id="28" max="1638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zoomScaleNormal="100" zoomScaleSheetLayoutView="100" workbookViewId="0">
      <selection activeCell="B7" sqref="B7"/>
    </sheetView>
  </sheetViews>
  <sheetFormatPr defaultColWidth="9.140625" defaultRowHeight="12.75"/>
  <cols>
    <col min="1" max="1" width="5.7109375" style="72" customWidth="1"/>
    <col min="2" max="2" width="9.85546875" style="71" bestFit="1" customWidth="1"/>
    <col min="3" max="3" width="14.85546875" style="71" bestFit="1" customWidth="1"/>
    <col min="4" max="4" width="7.42578125" style="71" hidden="1" customWidth="1"/>
    <col min="5" max="5" width="12" style="71" bestFit="1" customWidth="1"/>
    <col min="6" max="7" width="13.42578125" style="71" customWidth="1"/>
    <col min="8" max="8" width="14.140625" style="71" customWidth="1"/>
    <col min="9" max="9" width="13" style="71" customWidth="1"/>
    <col min="10" max="10" width="14.140625" style="71" customWidth="1"/>
    <col min="11" max="11" width="13.7109375" style="71" customWidth="1"/>
    <col min="12" max="12" width="14.7109375" style="71" customWidth="1"/>
    <col min="13" max="13" width="12.5703125" style="71" customWidth="1"/>
    <col min="14" max="14" width="15.7109375" style="71" customWidth="1"/>
    <col min="15" max="15" width="13.140625" style="71" customWidth="1"/>
    <col min="16" max="16" width="11.28515625" style="71" customWidth="1"/>
    <col min="17" max="17" width="12.28515625" style="71" customWidth="1"/>
    <col min="18" max="18" width="12.85546875" style="71" customWidth="1"/>
    <col min="19" max="19" width="13.7109375" style="71" customWidth="1"/>
    <col min="20" max="16384" width="9.140625" style="71"/>
  </cols>
  <sheetData>
    <row r="1" spans="1:19" ht="15">
      <c r="A1" s="71"/>
      <c r="M1" s="414" t="s">
        <v>411</v>
      </c>
      <c r="N1" s="414"/>
      <c r="O1" s="414"/>
      <c r="P1" s="414"/>
      <c r="Q1" s="414"/>
      <c r="R1" s="414"/>
      <c r="S1" s="414"/>
    </row>
    <row r="2" spans="1:19" ht="38.450000000000003" customHeight="1">
      <c r="A2" s="410" t="s">
        <v>129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</row>
    <row r="3" spans="1:19" s="78" customFormat="1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0"/>
      <c r="S3" s="79" t="s">
        <v>64</v>
      </c>
    </row>
    <row r="4" spans="1:19" s="77" customFormat="1" ht="114.75">
      <c r="A4" s="186" t="s">
        <v>32</v>
      </c>
      <c r="B4" s="186" t="s">
        <v>68</v>
      </c>
      <c r="C4" s="187" t="s">
        <v>128</v>
      </c>
      <c r="D4" s="187" t="s">
        <v>163</v>
      </c>
      <c r="E4" s="187" t="s">
        <v>163</v>
      </c>
      <c r="F4" s="186" t="s">
        <v>69</v>
      </c>
      <c r="G4" s="187" t="s">
        <v>269</v>
      </c>
      <c r="H4" s="187" t="s">
        <v>127</v>
      </c>
      <c r="I4" s="187" t="s">
        <v>382</v>
      </c>
      <c r="J4" s="186" t="s">
        <v>126</v>
      </c>
      <c r="K4" s="186" t="s">
        <v>125</v>
      </c>
      <c r="L4" s="188" t="s">
        <v>70</v>
      </c>
      <c r="M4" s="188" t="s">
        <v>164</v>
      </c>
      <c r="N4" s="189" t="s">
        <v>167</v>
      </c>
      <c r="O4" s="187" t="s">
        <v>165</v>
      </c>
      <c r="P4" s="186" t="s">
        <v>71</v>
      </c>
      <c r="Q4" s="186" t="s">
        <v>72</v>
      </c>
      <c r="R4" s="186" t="s">
        <v>153</v>
      </c>
      <c r="S4" s="188" t="s">
        <v>124</v>
      </c>
    </row>
    <row r="5" spans="1:19" s="76" customFormat="1">
      <c r="A5" s="212">
        <v>1</v>
      </c>
      <c r="B5" s="212">
        <v>2</v>
      </c>
      <c r="C5" s="213">
        <v>3</v>
      </c>
      <c r="D5" s="213">
        <v>4</v>
      </c>
      <c r="E5" s="213">
        <v>4</v>
      </c>
      <c r="F5" s="212">
        <v>5</v>
      </c>
      <c r="G5" s="214">
        <v>6</v>
      </c>
      <c r="H5" s="212">
        <v>7</v>
      </c>
      <c r="I5" s="212">
        <v>8</v>
      </c>
      <c r="J5" s="212">
        <v>9</v>
      </c>
      <c r="K5" s="212">
        <v>10</v>
      </c>
      <c r="L5" s="191">
        <v>11</v>
      </c>
      <c r="M5" s="191">
        <v>12</v>
      </c>
      <c r="N5" s="189">
        <v>13</v>
      </c>
      <c r="O5" s="212">
        <v>14</v>
      </c>
      <c r="P5" s="212">
        <v>15</v>
      </c>
      <c r="Q5" s="212">
        <v>16</v>
      </c>
      <c r="R5" s="212">
        <v>17</v>
      </c>
      <c r="S5" s="191">
        <v>18</v>
      </c>
    </row>
    <row r="6" spans="1:19" s="75" customFormat="1" ht="89.25">
      <c r="A6" s="411" t="s">
        <v>65</v>
      </c>
      <c r="B6" s="412"/>
      <c r="C6" s="190"/>
      <c r="D6" s="190"/>
      <c r="E6" s="190"/>
      <c r="F6" s="192" t="s">
        <v>66</v>
      </c>
      <c r="G6" s="192" t="s">
        <v>270</v>
      </c>
      <c r="H6" s="192" t="s">
        <v>271</v>
      </c>
      <c r="I6" s="192" t="s">
        <v>271</v>
      </c>
      <c r="J6" s="192" t="s">
        <v>272</v>
      </c>
      <c r="K6" s="192" t="s">
        <v>273</v>
      </c>
      <c r="L6" s="193" t="s">
        <v>274</v>
      </c>
      <c r="M6" s="193" t="s">
        <v>275</v>
      </c>
      <c r="N6" s="194" t="s">
        <v>276</v>
      </c>
      <c r="O6" s="195" t="s">
        <v>383</v>
      </c>
      <c r="P6" s="196" t="s">
        <v>277</v>
      </c>
      <c r="Q6" s="197" t="s">
        <v>527</v>
      </c>
      <c r="R6" s="197" t="s">
        <v>277</v>
      </c>
      <c r="S6" s="193" t="s">
        <v>386</v>
      </c>
    </row>
    <row r="7" spans="1:19">
      <c r="A7" s="198">
        <v>1</v>
      </c>
      <c r="B7" s="199"/>
      <c r="C7" s="200"/>
      <c r="D7" s="201"/>
      <c r="E7" s="201"/>
      <c r="F7" s="201"/>
      <c r="G7" s="201"/>
      <c r="H7" s="202"/>
      <c r="I7" s="202"/>
      <c r="J7" s="203"/>
      <c r="K7" s="203"/>
      <c r="L7" s="204"/>
      <c r="M7" s="204"/>
      <c r="N7" s="205"/>
      <c r="O7" s="206"/>
      <c r="P7" s="203"/>
      <c r="Q7" s="207"/>
      <c r="R7" s="207"/>
      <c r="S7" s="204"/>
    </row>
    <row r="8" spans="1:19">
      <c r="A8" s="123">
        <v>2</v>
      </c>
      <c r="B8" s="199"/>
      <c r="C8" s="200"/>
      <c r="D8" s="201"/>
      <c r="E8" s="201"/>
      <c r="F8" s="201"/>
      <c r="G8" s="201"/>
      <c r="H8" s="202"/>
      <c r="I8" s="202"/>
      <c r="J8" s="203"/>
      <c r="K8" s="203"/>
      <c r="L8" s="204"/>
      <c r="M8" s="204"/>
      <c r="N8" s="205"/>
      <c r="O8" s="206"/>
      <c r="P8" s="203"/>
      <c r="Q8" s="207"/>
      <c r="R8" s="207"/>
      <c r="S8" s="204"/>
    </row>
    <row r="9" spans="1:19">
      <c r="A9" s="198"/>
      <c r="B9" s="208" t="s">
        <v>73</v>
      </c>
      <c r="C9" s="209">
        <f>SUM(C7:C8)</f>
        <v>0</v>
      </c>
      <c r="D9" s="209"/>
      <c r="E9" s="209"/>
      <c r="F9" s="209">
        <f>SUM(F7:F8)</f>
        <v>0</v>
      </c>
      <c r="G9" s="210"/>
      <c r="H9" s="211">
        <f t="shared" ref="H9:R9" si="0">SUM(H7:H8)</f>
        <v>0</v>
      </c>
      <c r="I9" s="211">
        <f t="shared" si="0"/>
        <v>0</v>
      </c>
      <c r="J9" s="211">
        <f t="shared" si="0"/>
        <v>0</v>
      </c>
      <c r="K9" s="211">
        <f t="shared" si="0"/>
        <v>0</v>
      </c>
      <c r="L9" s="211">
        <f t="shared" si="0"/>
        <v>0</v>
      </c>
      <c r="M9" s="211">
        <f t="shared" si="0"/>
        <v>0</v>
      </c>
      <c r="N9" s="211">
        <f t="shared" si="0"/>
        <v>0</v>
      </c>
      <c r="O9" s="211">
        <f t="shared" si="0"/>
        <v>0</v>
      </c>
      <c r="P9" s="211">
        <f t="shared" si="0"/>
        <v>0</v>
      </c>
      <c r="Q9" s="211">
        <f t="shared" si="0"/>
        <v>0</v>
      </c>
      <c r="R9" s="211">
        <f t="shared" si="0"/>
        <v>0</v>
      </c>
      <c r="S9" s="211">
        <f>SUM(S7:S8)*1.302</f>
        <v>0</v>
      </c>
    </row>
    <row r="10" spans="1:19">
      <c r="C10" s="74"/>
    </row>
    <row r="11" spans="1:19">
      <c r="C11" s="74"/>
    </row>
    <row r="12" spans="1:19">
      <c r="A12" s="71" t="s">
        <v>118</v>
      </c>
      <c r="C12" s="74"/>
    </row>
    <row r="13" spans="1:19">
      <c r="A13" s="71"/>
      <c r="C13" s="73" t="s">
        <v>117</v>
      </c>
    </row>
    <row r="14" spans="1:19">
      <c r="A14" s="71"/>
    </row>
    <row r="15" spans="1:19">
      <c r="A15" s="71" t="s">
        <v>116</v>
      </c>
    </row>
    <row r="17" spans="1:12" ht="12.75" customHeight="1">
      <c r="A17" s="413" t="s">
        <v>528</v>
      </c>
      <c r="B17" s="413"/>
      <c r="C17" s="413"/>
      <c r="D17" s="413"/>
      <c r="E17" s="413"/>
      <c r="F17" s="413"/>
      <c r="G17" s="413"/>
      <c r="H17" s="413"/>
      <c r="I17" s="413"/>
      <c r="J17" s="413"/>
      <c r="K17" s="413"/>
      <c r="L17" s="413"/>
    </row>
  </sheetData>
  <mergeCells count="4">
    <mergeCell ref="A2:P2"/>
    <mergeCell ref="A6:B6"/>
    <mergeCell ref="A17:L17"/>
    <mergeCell ref="M1:S1"/>
  </mergeCells>
  <pageMargins left="0.19685039370078741" right="0" top="0.39370078740157483" bottom="0.19685039370078741" header="0" footer="0"/>
  <pageSetup paperSize="9" scale="6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view="pageBreakPreview" zoomScale="112" zoomScaleNormal="100" zoomScaleSheetLayoutView="112" workbookViewId="0">
      <selection activeCell="A7" sqref="A7:B7"/>
    </sheetView>
  </sheetViews>
  <sheetFormatPr defaultColWidth="9.140625" defaultRowHeight="15"/>
  <cols>
    <col min="1" max="1" width="9.140625" style="82" customWidth="1"/>
    <col min="2" max="2" width="21.42578125" style="82" customWidth="1"/>
    <col min="3" max="12" width="9.140625" style="82" customWidth="1"/>
    <col min="13" max="13" width="12.5703125" style="82" customWidth="1"/>
    <col min="14" max="14" width="14.7109375" style="82" customWidth="1"/>
    <col min="15" max="15" width="16.140625" style="82" customWidth="1"/>
    <col min="16" max="16" width="12.28515625" style="82" customWidth="1"/>
    <col min="17" max="198" width="9.140625" style="82" customWidth="1"/>
    <col min="199" max="16384" width="9.140625" style="82"/>
  </cols>
  <sheetData>
    <row r="1" spans="1:17">
      <c r="N1" s="293" t="s">
        <v>412</v>
      </c>
      <c r="O1" s="293"/>
      <c r="P1" s="293"/>
      <c r="Q1" s="293"/>
    </row>
    <row r="3" spans="1:17" s="71" customFormat="1" ht="15.75">
      <c r="A3" s="415" t="s">
        <v>298</v>
      </c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5"/>
      <c r="N3" s="415"/>
      <c r="O3" s="415"/>
      <c r="P3" s="415"/>
      <c r="Q3" s="117"/>
    </row>
    <row r="4" spans="1:17" s="71" customFormat="1" ht="15.75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31" t="s">
        <v>64</v>
      </c>
    </row>
    <row r="5" spans="1:17" s="77" customFormat="1" ht="148.5">
      <c r="A5" s="119" t="s">
        <v>32</v>
      </c>
      <c r="B5" s="119" t="s">
        <v>68</v>
      </c>
      <c r="C5" s="119" t="s">
        <v>281</v>
      </c>
      <c r="D5" s="119" t="s">
        <v>299</v>
      </c>
      <c r="E5" s="119" t="s">
        <v>69</v>
      </c>
      <c r="F5" s="119" t="s">
        <v>302</v>
      </c>
      <c r="G5" s="119" t="s">
        <v>127</v>
      </c>
      <c r="H5" s="119" t="s">
        <v>282</v>
      </c>
      <c r="I5" s="119" t="s">
        <v>126</v>
      </c>
      <c r="J5" s="119" t="s">
        <v>125</v>
      </c>
      <c r="K5" s="119" t="s">
        <v>70</v>
      </c>
      <c r="L5" s="119" t="s">
        <v>164</v>
      </c>
      <c r="M5" s="132" t="s">
        <v>305</v>
      </c>
      <c r="N5" s="119" t="s">
        <v>283</v>
      </c>
      <c r="O5" s="119" t="s">
        <v>284</v>
      </c>
      <c r="P5" s="119" t="s">
        <v>124</v>
      </c>
      <c r="Q5" s="119" t="s">
        <v>285</v>
      </c>
    </row>
    <row r="6" spans="1:17" s="76" customFormat="1" ht="12.75">
      <c r="A6" s="120">
        <v>1</v>
      </c>
      <c r="B6" s="120">
        <v>2</v>
      </c>
      <c r="C6" s="120">
        <v>3</v>
      </c>
      <c r="D6" s="120">
        <v>4</v>
      </c>
      <c r="E6" s="120">
        <v>5</v>
      </c>
      <c r="F6" s="120">
        <v>6</v>
      </c>
      <c r="G6" s="120">
        <v>7</v>
      </c>
      <c r="H6" s="120">
        <v>8</v>
      </c>
      <c r="I6" s="120">
        <v>9</v>
      </c>
      <c r="J6" s="120">
        <v>10</v>
      </c>
      <c r="K6" s="120">
        <v>11</v>
      </c>
      <c r="L6" s="120">
        <v>12</v>
      </c>
      <c r="M6" s="120">
        <v>13</v>
      </c>
      <c r="N6" s="120">
        <v>14</v>
      </c>
      <c r="O6" s="120">
        <v>15</v>
      </c>
      <c r="P6" s="120">
        <v>16</v>
      </c>
      <c r="Q6" s="120">
        <v>17</v>
      </c>
    </row>
    <row r="7" spans="1:17" s="75" customFormat="1" ht="38.25">
      <c r="A7" s="416" t="s">
        <v>65</v>
      </c>
      <c r="B7" s="417"/>
      <c r="C7" s="121"/>
      <c r="D7" s="121"/>
      <c r="E7" s="121" t="s">
        <v>286</v>
      </c>
      <c r="F7" s="121" t="s">
        <v>287</v>
      </c>
      <c r="G7" s="121" t="s">
        <v>288</v>
      </c>
      <c r="H7" s="121" t="s">
        <v>289</v>
      </c>
      <c r="I7" s="121" t="s">
        <v>310</v>
      </c>
      <c r="J7" s="121" t="s">
        <v>311</v>
      </c>
      <c r="K7" s="121" t="s">
        <v>274</v>
      </c>
      <c r="L7" s="121" t="s">
        <v>290</v>
      </c>
      <c r="M7" s="121"/>
      <c r="N7" s="121" t="s">
        <v>291</v>
      </c>
      <c r="O7" s="121" t="s">
        <v>292</v>
      </c>
      <c r="P7" s="122" t="s">
        <v>303</v>
      </c>
      <c r="Q7" s="122" t="s">
        <v>304</v>
      </c>
    </row>
    <row r="8" spans="1:17" s="71" customFormat="1" ht="12.75">
      <c r="A8" s="123">
        <v>1</v>
      </c>
      <c r="B8" s="124" t="s">
        <v>293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6"/>
      <c r="Q8" s="126"/>
    </row>
    <row r="9" spans="1:17" s="71" customFormat="1" ht="12.75">
      <c r="A9" s="123">
        <v>2</v>
      </c>
      <c r="B9" s="71" t="s">
        <v>301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6"/>
      <c r="Q9" s="126"/>
    </row>
    <row r="10" spans="1:17" s="71" customFormat="1" ht="12.75">
      <c r="A10" s="123">
        <v>3</v>
      </c>
      <c r="B10" s="124" t="s">
        <v>294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6"/>
      <c r="Q10" s="126"/>
    </row>
    <row r="11" spans="1:17" s="71" customFormat="1" ht="12.75">
      <c r="A11" s="123">
        <v>4</v>
      </c>
      <c r="B11" s="124" t="s">
        <v>295</v>
      </c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6"/>
      <c r="Q11" s="126"/>
    </row>
    <row r="12" spans="1:17" s="71" customFormat="1" ht="12.75">
      <c r="A12" s="123">
        <v>5</v>
      </c>
      <c r="B12" s="124" t="s">
        <v>296</v>
      </c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6"/>
      <c r="Q12" s="126"/>
    </row>
    <row r="13" spans="1:17" s="71" customFormat="1" ht="12.75">
      <c r="A13" s="123">
        <v>6</v>
      </c>
      <c r="B13" s="124" t="s">
        <v>297</v>
      </c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6"/>
      <c r="Q13" s="126"/>
    </row>
    <row r="14" spans="1:17" s="71" customFormat="1" ht="12.75">
      <c r="A14" s="123">
        <v>7</v>
      </c>
      <c r="B14" s="124" t="s">
        <v>300</v>
      </c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6"/>
      <c r="Q14" s="126"/>
    </row>
    <row r="15" spans="1:17" s="71" customFormat="1" ht="12.75">
      <c r="A15" s="418"/>
      <c r="B15" s="418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8"/>
      <c r="O15" s="128"/>
      <c r="P15" s="128"/>
      <c r="Q15" s="128"/>
    </row>
    <row r="16" spans="1:17" s="71" customFormat="1" ht="12.75">
      <c r="A16" s="419" t="s">
        <v>73</v>
      </c>
      <c r="B16" s="41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30"/>
      <c r="O16" s="130"/>
      <c r="P16" s="130"/>
      <c r="Q16" s="130"/>
    </row>
  </sheetData>
  <mergeCells count="5">
    <mergeCell ref="A3:P3"/>
    <mergeCell ref="A7:B7"/>
    <mergeCell ref="A15:B15"/>
    <mergeCell ref="A16:B16"/>
    <mergeCell ref="N1:Q1"/>
  </mergeCells>
  <pageMargins left="0.55118110236220474" right="0.15748031496062992" top="0.74803149606299213" bottom="0.74803149606299213" header="0.31496062992125984" footer="0.31496062992125984"/>
  <pageSetup paperSize="9" scale="6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zoomScale="90" workbookViewId="0">
      <selection activeCell="A7" sqref="A7:C8"/>
    </sheetView>
  </sheetViews>
  <sheetFormatPr defaultColWidth="9.140625" defaultRowHeight="15"/>
  <cols>
    <col min="1" max="1" width="3.42578125" style="228" customWidth="1"/>
    <col min="2" max="2" width="21.42578125" style="228" customWidth="1"/>
    <col min="3" max="3" width="41.140625" style="228" customWidth="1"/>
    <col min="4" max="4" width="16.7109375" style="228" customWidth="1"/>
    <col min="5" max="5" width="12.7109375" style="228" customWidth="1"/>
    <col min="6" max="6" width="8.28515625" style="228" customWidth="1"/>
    <col min="7" max="7" width="12.140625" style="228" customWidth="1"/>
    <col min="8" max="8" width="8.7109375" style="228" customWidth="1"/>
    <col min="9" max="9" width="11.28515625" style="228" customWidth="1"/>
    <col min="10" max="10" width="7.5703125" style="228" customWidth="1"/>
    <col min="11" max="11" width="18.140625" style="228" customWidth="1"/>
    <col min="12" max="16384" width="9.140625" style="228"/>
  </cols>
  <sheetData>
    <row r="1" spans="1:12" ht="16.5" customHeight="1">
      <c r="A1" s="226"/>
      <c r="B1" s="226"/>
      <c r="C1" s="226"/>
      <c r="D1" s="226"/>
      <c r="E1" s="226"/>
      <c r="F1" s="226"/>
      <c r="G1" s="226"/>
      <c r="H1" s="227" t="s">
        <v>428</v>
      </c>
      <c r="I1" s="227"/>
      <c r="J1" s="227"/>
      <c r="K1" s="227"/>
      <c r="L1" s="227"/>
    </row>
    <row r="2" spans="1:12" ht="14.25" customHeight="1">
      <c r="A2" s="226"/>
      <c r="B2" s="226"/>
      <c r="C2" s="226"/>
      <c r="D2" s="226"/>
      <c r="E2" s="226"/>
      <c r="F2" s="226"/>
      <c r="G2" s="226"/>
      <c r="H2" s="226"/>
      <c r="I2" s="226"/>
      <c r="J2" s="226"/>
      <c r="K2" s="229"/>
    </row>
    <row r="3" spans="1:12" ht="27.75" customHeight="1">
      <c r="A3" s="420" t="s">
        <v>427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</row>
    <row r="4" spans="1:12" ht="12" customHeight="1">
      <c r="A4" s="226"/>
      <c r="B4" s="230"/>
      <c r="C4" s="230"/>
      <c r="D4" s="230"/>
      <c r="E4" s="230"/>
      <c r="F4" s="230"/>
      <c r="G4" s="230"/>
      <c r="H4" s="230"/>
      <c r="I4" s="230"/>
      <c r="J4" s="230"/>
      <c r="K4" s="230"/>
    </row>
    <row r="5" spans="1:12" s="233" customFormat="1" ht="22.5" customHeight="1">
      <c r="A5" s="231" t="s">
        <v>429</v>
      </c>
      <c r="B5" s="231"/>
      <c r="C5" s="231"/>
      <c r="D5" s="231"/>
      <c r="E5" s="231"/>
      <c r="F5" s="231"/>
      <c r="G5" s="231"/>
      <c r="H5" s="231"/>
      <c r="I5" s="232"/>
      <c r="J5" s="232"/>
      <c r="K5" s="232"/>
    </row>
    <row r="6" spans="1:12" ht="12.75" customHeight="1">
      <c r="A6" s="226"/>
      <c r="B6" s="226"/>
      <c r="C6" s="226"/>
      <c r="D6" s="226"/>
      <c r="E6" s="226"/>
      <c r="F6" s="226"/>
      <c r="G6" s="226"/>
      <c r="H6" s="226"/>
      <c r="I6" s="226"/>
      <c r="J6" s="226"/>
      <c r="K6" s="226"/>
    </row>
    <row r="7" spans="1:12" ht="18.75" customHeight="1">
      <c r="A7" s="421" t="s">
        <v>415</v>
      </c>
      <c r="B7" s="422"/>
      <c r="C7" s="422"/>
      <c r="D7" s="421" t="s">
        <v>497</v>
      </c>
      <c r="E7" s="423" t="s">
        <v>308</v>
      </c>
      <c r="F7" s="424"/>
      <c r="G7" s="421" t="s">
        <v>387</v>
      </c>
      <c r="H7" s="421"/>
      <c r="I7" s="421" t="s">
        <v>491</v>
      </c>
      <c r="J7" s="421"/>
      <c r="K7" s="421" t="s">
        <v>416</v>
      </c>
    </row>
    <row r="8" spans="1:12" ht="60" customHeight="1">
      <c r="A8" s="422"/>
      <c r="B8" s="422"/>
      <c r="C8" s="422"/>
      <c r="D8" s="421"/>
      <c r="E8" s="234" t="s">
        <v>24</v>
      </c>
      <c r="F8" s="234" t="s">
        <v>417</v>
      </c>
      <c r="G8" s="234" t="s">
        <v>24</v>
      </c>
      <c r="H8" s="234" t="s">
        <v>418</v>
      </c>
      <c r="I8" s="234" t="s">
        <v>24</v>
      </c>
      <c r="J8" s="234" t="s">
        <v>498</v>
      </c>
      <c r="K8" s="421"/>
    </row>
    <row r="9" spans="1:12" ht="22.5" customHeight="1">
      <c r="A9" s="426" t="s">
        <v>419</v>
      </c>
      <c r="B9" s="421"/>
      <c r="C9" s="235" t="s">
        <v>420</v>
      </c>
      <c r="D9" s="236"/>
      <c r="E9" s="236"/>
      <c r="F9" s="237"/>
      <c r="G9" s="236"/>
      <c r="H9" s="237"/>
      <c r="I9" s="236"/>
      <c r="J9" s="236"/>
      <c r="K9" s="237"/>
    </row>
    <row r="10" spans="1:12" ht="21" customHeight="1">
      <c r="A10" s="421"/>
      <c r="B10" s="421"/>
      <c r="C10" s="235" t="s">
        <v>421</v>
      </c>
      <c r="D10" s="236"/>
      <c r="E10" s="236"/>
      <c r="F10" s="237"/>
      <c r="G10" s="236"/>
      <c r="H10" s="237"/>
      <c r="I10" s="236"/>
      <c r="J10" s="236"/>
      <c r="K10" s="237"/>
    </row>
    <row r="11" spans="1:12" ht="30" customHeight="1">
      <c r="A11" s="421"/>
      <c r="B11" s="421"/>
      <c r="C11" s="238" t="s">
        <v>422</v>
      </c>
      <c r="D11" s="237"/>
      <c r="E11" s="237"/>
      <c r="F11" s="237"/>
      <c r="G11" s="237"/>
      <c r="H11" s="237"/>
      <c r="I11" s="237"/>
      <c r="J11" s="237"/>
      <c r="K11" s="237"/>
    </row>
    <row r="12" spans="1:12" ht="21" customHeight="1">
      <c r="A12" s="421"/>
      <c r="B12" s="421"/>
      <c r="C12" s="239" t="s">
        <v>423</v>
      </c>
      <c r="D12" s="237"/>
      <c r="E12" s="237"/>
      <c r="F12" s="237"/>
      <c r="G12" s="237"/>
      <c r="H12" s="237"/>
      <c r="I12" s="237"/>
      <c r="J12" s="237"/>
      <c r="K12" s="237"/>
    </row>
    <row r="13" spans="1:12" ht="22.5" customHeight="1">
      <c r="A13" s="421"/>
      <c r="B13" s="421"/>
      <c r="C13" s="239" t="s">
        <v>424</v>
      </c>
      <c r="D13" s="237"/>
      <c r="E13" s="237"/>
      <c r="F13" s="237"/>
      <c r="G13" s="237"/>
      <c r="H13" s="237"/>
      <c r="I13" s="237"/>
      <c r="J13" s="237"/>
      <c r="K13" s="237"/>
    </row>
    <row r="14" spans="1:12" ht="18" customHeight="1">
      <c r="A14" s="427" t="s">
        <v>23</v>
      </c>
      <c r="B14" s="426" t="s">
        <v>425</v>
      </c>
      <c r="C14" s="426"/>
      <c r="D14" s="240"/>
      <c r="E14" s="240"/>
      <c r="F14" s="240"/>
      <c r="G14" s="240"/>
      <c r="H14" s="240"/>
      <c r="I14" s="240"/>
      <c r="J14" s="240"/>
      <c r="K14" s="240"/>
    </row>
    <row r="15" spans="1:12" ht="21" customHeight="1">
      <c r="A15" s="427"/>
      <c r="B15" s="426" t="s">
        <v>430</v>
      </c>
      <c r="C15" s="235" t="s">
        <v>420</v>
      </c>
      <c r="D15" s="236"/>
      <c r="E15" s="236"/>
      <c r="F15" s="237"/>
      <c r="G15" s="236"/>
      <c r="H15" s="237"/>
      <c r="I15" s="236"/>
      <c r="J15" s="236"/>
      <c r="K15" s="237"/>
    </row>
    <row r="16" spans="1:12" ht="21" customHeight="1">
      <c r="A16" s="427"/>
      <c r="B16" s="426"/>
      <c r="C16" s="235" t="s">
        <v>421</v>
      </c>
      <c r="D16" s="236"/>
      <c r="E16" s="236"/>
      <c r="F16" s="237"/>
      <c r="G16" s="236"/>
      <c r="H16" s="237"/>
      <c r="I16" s="236"/>
      <c r="J16" s="236"/>
      <c r="K16" s="237"/>
    </row>
    <row r="17" spans="1:11" ht="32.25" customHeight="1">
      <c r="A17" s="427"/>
      <c r="B17" s="426"/>
      <c r="C17" s="238" t="s">
        <v>422</v>
      </c>
      <c r="D17" s="237"/>
      <c r="E17" s="237"/>
      <c r="F17" s="237"/>
      <c r="G17" s="237"/>
      <c r="H17" s="237"/>
      <c r="I17" s="237"/>
      <c r="J17" s="237"/>
      <c r="K17" s="237"/>
    </row>
    <row r="18" spans="1:11" ht="23.25" customHeight="1">
      <c r="A18" s="427"/>
      <c r="B18" s="426"/>
      <c r="C18" s="239" t="s">
        <v>423</v>
      </c>
      <c r="D18" s="237"/>
      <c r="E18" s="237"/>
      <c r="F18" s="237"/>
      <c r="G18" s="237"/>
      <c r="H18" s="237"/>
      <c r="I18" s="237"/>
      <c r="J18" s="237"/>
      <c r="K18" s="237"/>
    </row>
    <row r="19" spans="1:11" ht="22.5" customHeight="1">
      <c r="A19" s="427"/>
      <c r="B19" s="426"/>
      <c r="C19" s="239" t="s">
        <v>424</v>
      </c>
      <c r="D19" s="237"/>
      <c r="E19" s="241"/>
      <c r="F19" s="237"/>
      <c r="G19" s="241"/>
      <c r="H19" s="237"/>
      <c r="I19" s="241"/>
      <c r="J19" s="241"/>
      <c r="K19" s="237"/>
    </row>
    <row r="20" spans="1:11" ht="20.25" customHeight="1">
      <c r="A20" s="427"/>
      <c r="B20" s="426" t="s">
        <v>425</v>
      </c>
      <c r="C20" s="426"/>
      <c r="D20" s="240"/>
      <c r="E20" s="240"/>
      <c r="F20" s="240"/>
      <c r="G20" s="240"/>
      <c r="H20" s="240"/>
      <c r="I20" s="240"/>
      <c r="J20" s="240"/>
      <c r="K20" s="240"/>
    </row>
    <row r="21" spans="1:11" ht="23.25" customHeight="1">
      <c r="A21" s="427"/>
      <c r="B21" s="426" t="s">
        <v>431</v>
      </c>
      <c r="C21" s="235" t="s">
        <v>420</v>
      </c>
      <c r="D21" s="236"/>
      <c r="E21" s="236"/>
      <c r="F21" s="237"/>
      <c r="G21" s="236"/>
      <c r="H21" s="237"/>
      <c r="I21" s="236"/>
      <c r="J21" s="236"/>
      <c r="K21" s="237"/>
    </row>
    <row r="22" spans="1:11" ht="23.25" customHeight="1">
      <c r="A22" s="427"/>
      <c r="B22" s="426"/>
      <c r="C22" s="235" t="s">
        <v>421</v>
      </c>
      <c r="D22" s="236"/>
      <c r="E22" s="236"/>
      <c r="F22" s="237"/>
      <c r="G22" s="236"/>
      <c r="H22" s="237"/>
      <c r="I22" s="236"/>
      <c r="J22" s="236"/>
      <c r="K22" s="237"/>
    </row>
    <row r="23" spans="1:11" ht="30" customHeight="1">
      <c r="A23" s="427"/>
      <c r="B23" s="426"/>
      <c r="C23" s="238" t="s">
        <v>422</v>
      </c>
      <c r="D23" s="237"/>
      <c r="E23" s="237"/>
      <c r="F23" s="237"/>
      <c r="G23" s="237"/>
      <c r="H23" s="237"/>
      <c r="I23" s="237"/>
      <c r="J23" s="237"/>
      <c r="K23" s="237"/>
    </row>
    <row r="24" spans="1:11" ht="21.75" customHeight="1">
      <c r="A24" s="427"/>
      <c r="B24" s="426"/>
      <c r="C24" s="239" t="s">
        <v>423</v>
      </c>
      <c r="D24" s="237"/>
      <c r="E24" s="237"/>
      <c r="F24" s="237"/>
      <c r="G24" s="237"/>
      <c r="H24" s="237"/>
      <c r="I24" s="237"/>
      <c r="J24" s="237"/>
      <c r="K24" s="237"/>
    </row>
    <row r="25" spans="1:11" ht="20.25" customHeight="1">
      <c r="A25" s="427"/>
      <c r="B25" s="426"/>
      <c r="C25" s="239" t="s">
        <v>424</v>
      </c>
      <c r="D25" s="237"/>
      <c r="E25" s="237"/>
      <c r="F25" s="237"/>
      <c r="G25" s="237"/>
      <c r="H25" s="237"/>
      <c r="I25" s="237"/>
      <c r="J25" s="237"/>
      <c r="K25" s="237"/>
    </row>
    <row r="26" spans="1:11" ht="18.75" customHeight="1">
      <c r="A26" s="427"/>
      <c r="B26" s="426" t="s">
        <v>425</v>
      </c>
      <c r="C26" s="426"/>
      <c r="D26" s="240"/>
      <c r="E26" s="240"/>
      <c r="F26" s="240"/>
      <c r="G26" s="240"/>
      <c r="H26" s="240"/>
      <c r="I26" s="240"/>
      <c r="J26" s="240"/>
      <c r="K26" s="240"/>
    </row>
    <row r="27" spans="1:11" ht="21.75" customHeight="1">
      <c r="A27" s="427"/>
      <c r="B27" s="235" t="s">
        <v>177</v>
      </c>
      <c r="C27" s="235" t="s">
        <v>420</v>
      </c>
      <c r="D27" s="236"/>
      <c r="E27" s="236"/>
      <c r="F27" s="237"/>
      <c r="G27" s="236"/>
      <c r="H27" s="237"/>
      <c r="I27" s="236"/>
      <c r="J27" s="236"/>
      <c r="K27" s="237"/>
    </row>
    <row r="28" spans="1:11" ht="23.25" customHeight="1">
      <c r="A28" s="422"/>
      <c r="B28" s="426" t="s">
        <v>432</v>
      </c>
      <c r="C28" s="235" t="s">
        <v>421</v>
      </c>
      <c r="D28" s="236"/>
      <c r="E28" s="236"/>
      <c r="F28" s="237"/>
      <c r="G28" s="236"/>
      <c r="H28" s="237"/>
      <c r="I28" s="236"/>
      <c r="J28" s="236"/>
      <c r="K28" s="237"/>
    </row>
    <row r="29" spans="1:11" ht="30" customHeight="1">
      <c r="A29" s="422"/>
      <c r="B29" s="426"/>
      <c r="C29" s="238" t="s">
        <v>422</v>
      </c>
      <c r="D29" s="237"/>
      <c r="E29" s="237"/>
      <c r="F29" s="237"/>
      <c r="G29" s="237"/>
      <c r="H29" s="237"/>
      <c r="I29" s="237"/>
      <c r="J29" s="237"/>
      <c r="K29" s="237"/>
    </row>
    <row r="30" spans="1:11" ht="21.75" customHeight="1">
      <c r="A30" s="422"/>
      <c r="B30" s="426"/>
      <c r="C30" s="239" t="s">
        <v>423</v>
      </c>
      <c r="D30" s="237"/>
      <c r="E30" s="237"/>
      <c r="F30" s="237"/>
      <c r="G30" s="237"/>
      <c r="H30" s="237"/>
      <c r="I30" s="237"/>
      <c r="J30" s="237"/>
      <c r="K30" s="237"/>
    </row>
    <row r="31" spans="1:11" ht="20.25" customHeight="1">
      <c r="A31" s="422"/>
      <c r="B31" s="426"/>
      <c r="C31" s="239" t="s">
        <v>424</v>
      </c>
      <c r="D31" s="237"/>
      <c r="E31" s="237"/>
      <c r="F31" s="237"/>
      <c r="G31" s="237"/>
      <c r="H31" s="237"/>
      <c r="I31" s="237"/>
      <c r="J31" s="237"/>
      <c r="K31" s="237"/>
    </row>
    <row r="32" spans="1:11" ht="20.25" customHeight="1">
      <c r="A32" s="422"/>
      <c r="B32" s="426" t="s">
        <v>425</v>
      </c>
      <c r="C32" s="426"/>
      <c r="D32" s="240"/>
      <c r="E32" s="240"/>
      <c r="F32" s="240"/>
      <c r="G32" s="240"/>
      <c r="H32" s="240"/>
      <c r="I32" s="240"/>
      <c r="J32" s="240"/>
      <c r="K32" s="240"/>
    </row>
    <row r="33" spans="1:11" ht="19.5" customHeight="1">
      <c r="A33" s="226"/>
      <c r="B33" s="425"/>
      <c r="C33" s="425"/>
      <c r="D33" s="425"/>
      <c r="E33" s="425"/>
      <c r="F33" s="425"/>
      <c r="G33" s="425"/>
      <c r="H33" s="425"/>
      <c r="I33" s="425"/>
      <c r="J33" s="425"/>
      <c r="K33" s="425"/>
    </row>
    <row r="34" spans="1:11" ht="15.75">
      <c r="A34" s="226"/>
      <c r="B34" s="242" t="s">
        <v>13</v>
      </c>
      <c r="C34" s="242"/>
      <c r="D34" s="243"/>
      <c r="E34" s="242" t="s">
        <v>14</v>
      </c>
      <c r="F34" s="243"/>
      <c r="G34" s="226"/>
      <c r="H34" s="243"/>
      <c r="I34" s="243"/>
      <c r="J34" s="226"/>
    </row>
    <row r="35" spans="1:11" ht="15.75">
      <c r="A35" s="226"/>
      <c r="B35" s="242" t="s">
        <v>15</v>
      </c>
      <c r="C35" s="242"/>
      <c r="D35" s="243"/>
      <c r="E35" s="244" t="s">
        <v>374</v>
      </c>
      <c r="F35" s="243"/>
      <c r="G35" s="226"/>
      <c r="H35" s="243"/>
      <c r="I35" s="243"/>
      <c r="J35" s="226"/>
    </row>
    <row r="36" spans="1:11" ht="15.75">
      <c r="A36" s="226"/>
      <c r="B36" s="244" t="s">
        <v>375</v>
      </c>
      <c r="C36" s="242"/>
      <c r="D36" s="243"/>
      <c r="E36" s="242"/>
      <c r="F36" s="243"/>
      <c r="G36" s="226"/>
      <c r="H36" s="243"/>
      <c r="I36" s="243"/>
      <c r="J36" s="226"/>
    </row>
    <row r="37" spans="1:11" ht="15.75">
      <c r="A37" s="226"/>
      <c r="B37" s="242"/>
      <c r="C37" s="242"/>
      <c r="D37" s="243"/>
      <c r="E37" s="242" t="s">
        <v>19</v>
      </c>
      <c r="F37" s="243"/>
      <c r="G37" s="226"/>
      <c r="H37" s="243"/>
      <c r="I37" s="243"/>
      <c r="J37" s="226"/>
    </row>
    <row r="38" spans="1:11" ht="15.75">
      <c r="A38" s="226"/>
      <c r="B38" s="226"/>
      <c r="C38" s="226"/>
      <c r="D38" s="226"/>
      <c r="E38" s="226"/>
      <c r="F38" s="226"/>
      <c r="G38" s="226"/>
      <c r="H38" s="226"/>
      <c r="I38" s="226"/>
      <c r="J38" s="226"/>
    </row>
    <row r="39" spans="1:11" ht="15.75">
      <c r="A39" s="226"/>
      <c r="B39" s="226"/>
      <c r="C39" s="226"/>
      <c r="D39" s="226"/>
      <c r="E39" s="242" t="s">
        <v>426</v>
      </c>
      <c r="F39" s="242"/>
      <c r="G39" s="226"/>
      <c r="H39" s="226"/>
      <c r="I39" s="226"/>
      <c r="J39" s="226"/>
    </row>
    <row r="40" spans="1:11" ht="15.75">
      <c r="A40" s="226"/>
      <c r="B40" s="226"/>
      <c r="C40" s="226"/>
      <c r="D40" s="226"/>
      <c r="E40" s="226"/>
      <c r="F40" s="226"/>
      <c r="G40" s="226"/>
      <c r="H40" s="226"/>
      <c r="I40" s="226"/>
      <c r="J40" s="226"/>
      <c r="K40" s="226"/>
    </row>
    <row r="41" spans="1:11" ht="15.75">
      <c r="A41" s="226"/>
      <c r="B41" s="226"/>
      <c r="C41" s="226"/>
      <c r="D41" s="226"/>
      <c r="E41" s="226"/>
      <c r="F41" s="226"/>
      <c r="G41" s="226"/>
      <c r="H41" s="226"/>
      <c r="I41" s="226"/>
      <c r="J41" s="226"/>
      <c r="K41" s="226"/>
    </row>
    <row r="42" spans="1:11" ht="15.75">
      <c r="A42" s="226"/>
      <c r="B42" s="226"/>
      <c r="C42" s="226"/>
      <c r="D42" s="226"/>
      <c r="E42" s="226"/>
      <c r="F42" s="226"/>
      <c r="G42" s="226"/>
      <c r="H42" s="226"/>
      <c r="I42" s="226"/>
      <c r="J42" s="226"/>
      <c r="K42" s="226"/>
    </row>
    <row r="43" spans="1:11" ht="15.75">
      <c r="A43" s="226"/>
      <c r="B43" s="226"/>
      <c r="C43" s="226"/>
      <c r="D43" s="226"/>
      <c r="E43" s="226"/>
      <c r="F43" s="226"/>
      <c r="G43" s="226"/>
      <c r="H43" s="226"/>
      <c r="I43" s="226"/>
      <c r="J43" s="226"/>
      <c r="K43" s="226"/>
    </row>
    <row r="44" spans="1:11" ht="20.25" customHeight="1"/>
    <row r="45" spans="1:11" ht="18.75" customHeight="1"/>
    <row r="46" spans="1:11" ht="18.75" customHeight="1"/>
    <row r="47" spans="1:11" ht="20.25" customHeight="1"/>
    <row r="48" spans="1:11" ht="18.75" customHeight="1"/>
    <row r="49" ht="18.75" customHeight="1"/>
    <row r="50" ht="18.75" customHeight="1"/>
    <row r="51" ht="23.25" customHeight="1"/>
    <row r="52" ht="18.75" customHeight="1"/>
    <row r="53" ht="51" customHeight="1"/>
  </sheetData>
  <mergeCells count="17">
    <mergeCell ref="B33:K33"/>
    <mergeCell ref="A9:B13"/>
    <mergeCell ref="A14:A32"/>
    <mergeCell ref="B14:C14"/>
    <mergeCell ref="B15:B19"/>
    <mergeCell ref="B20:C20"/>
    <mergeCell ref="B21:B25"/>
    <mergeCell ref="B26:C26"/>
    <mergeCell ref="B28:B31"/>
    <mergeCell ref="B32:C32"/>
    <mergeCell ref="A3:K3"/>
    <mergeCell ref="A7:C8"/>
    <mergeCell ref="D7:D8"/>
    <mergeCell ref="E7:F7"/>
    <mergeCell ref="G7:H7"/>
    <mergeCell ref="I7:J7"/>
    <mergeCell ref="K7:K8"/>
  </mergeCells>
  <pageMargins left="0.39370078740157477" right="0.15748031496062992" top="0.15748031496062992" bottom="0.15748031496062992" header="0.19685039370078738" footer="0.15748031496062992"/>
  <pageSetup paperSize="9" scale="6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view="pageBreakPreview" zoomScale="86" zoomScaleNormal="100" zoomScaleSheetLayoutView="86" workbookViewId="0">
      <selection activeCell="B6" sqref="B6:B9"/>
    </sheetView>
  </sheetViews>
  <sheetFormatPr defaultColWidth="9.140625" defaultRowHeight="15"/>
  <cols>
    <col min="1" max="1" width="13.7109375" style="90" customWidth="1"/>
    <col min="2" max="2" width="57.7109375" style="90" customWidth="1"/>
    <col min="3" max="3" width="11.85546875" style="90" customWidth="1"/>
    <col min="4" max="4" width="9.7109375" style="90" customWidth="1"/>
    <col min="5" max="5" width="10.7109375" style="90" customWidth="1"/>
    <col min="6" max="6" width="12.140625" style="90" customWidth="1"/>
    <col min="7" max="7" width="11.28515625" style="90" customWidth="1"/>
    <col min="8" max="8" width="10.85546875" style="90" customWidth="1"/>
    <col min="9" max="9" width="12.85546875" style="90" customWidth="1"/>
    <col min="10" max="10" width="10.7109375" style="90" customWidth="1"/>
    <col min="11" max="11" width="10.5703125" style="90" customWidth="1"/>
    <col min="12" max="12" width="13.42578125" style="90" customWidth="1"/>
    <col min="13" max="13" width="9.5703125" style="90" customWidth="1"/>
    <col min="14" max="14" width="10.85546875" style="90" customWidth="1"/>
    <col min="15" max="15" width="22.5703125" style="90" customWidth="1"/>
    <col min="16" max="16384" width="9.140625" style="90"/>
  </cols>
  <sheetData>
    <row r="1" spans="1:15">
      <c r="M1" s="1"/>
      <c r="N1" s="1"/>
      <c r="O1" s="19" t="s">
        <v>413</v>
      </c>
    </row>
    <row r="2" spans="1:15" ht="2.25" customHeight="1"/>
    <row r="3" spans="1:15" ht="30.75" customHeight="1">
      <c r="A3" s="431" t="s">
        <v>280</v>
      </c>
      <c r="B3" s="431"/>
      <c r="C3" s="431"/>
      <c r="D3" s="431"/>
      <c r="E3" s="431"/>
      <c r="F3" s="431"/>
      <c r="G3" s="431"/>
      <c r="H3" s="431"/>
      <c r="I3" s="431"/>
      <c r="J3" s="431"/>
      <c r="K3" s="431"/>
      <c r="L3" s="431"/>
      <c r="M3" s="431"/>
      <c r="N3" s="431"/>
      <c r="O3" s="431"/>
    </row>
    <row r="4" spans="1:15" ht="18.75">
      <c r="A4" s="91"/>
      <c r="B4" s="89" t="s">
        <v>110</v>
      </c>
      <c r="C4" s="89"/>
      <c r="D4" s="89"/>
      <c r="E4" s="89"/>
      <c r="F4" s="89"/>
      <c r="G4" s="92"/>
      <c r="H4" s="91"/>
      <c r="I4" s="91"/>
      <c r="J4" s="91"/>
      <c r="K4" s="91"/>
      <c r="L4" s="91"/>
      <c r="M4" s="91"/>
      <c r="N4" s="91"/>
      <c r="O4" s="91"/>
    </row>
    <row r="5" spans="1:15" ht="18.75" customHeight="1">
      <c r="A5" s="93"/>
      <c r="B5" s="94" t="s">
        <v>138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1:15" ht="30.75" customHeight="1">
      <c r="A6" s="432" t="s">
        <v>32</v>
      </c>
      <c r="B6" s="432" t="s">
        <v>75</v>
      </c>
      <c r="C6" s="435" t="s">
        <v>499</v>
      </c>
      <c r="D6" s="436"/>
      <c r="E6" s="437"/>
      <c r="F6" s="435" t="s">
        <v>24</v>
      </c>
      <c r="G6" s="436"/>
      <c r="H6" s="436"/>
      <c r="I6" s="438"/>
      <c r="J6" s="438"/>
      <c r="K6" s="438"/>
      <c r="L6" s="438"/>
      <c r="M6" s="438"/>
      <c r="N6" s="439"/>
      <c r="O6" s="432" t="s">
        <v>34</v>
      </c>
    </row>
    <row r="7" spans="1:15" ht="19.5" customHeight="1">
      <c r="A7" s="433"/>
      <c r="B7" s="433"/>
      <c r="C7" s="432" t="s">
        <v>139</v>
      </c>
      <c r="D7" s="442" t="s">
        <v>23</v>
      </c>
      <c r="E7" s="443"/>
      <c r="F7" s="435" t="s">
        <v>312</v>
      </c>
      <c r="G7" s="436"/>
      <c r="H7" s="437"/>
      <c r="I7" s="435" t="s">
        <v>390</v>
      </c>
      <c r="J7" s="436"/>
      <c r="K7" s="437"/>
      <c r="L7" s="435" t="s">
        <v>500</v>
      </c>
      <c r="M7" s="436"/>
      <c r="N7" s="437"/>
      <c r="O7" s="433"/>
    </row>
    <row r="8" spans="1:15" ht="15" customHeight="1">
      <c r="A8" s="433"/>
      <c r="B8" s="433"/>
      <c r="C8" s="440"/>
      <c r="D8" s="446" t="s">
        <v>140</v>
      </c>
      <c r="E8" s="447" t="s">
        <v>141</v>
      </c>
      <c r="F8" s="432" t="s">
        <v>139</v>
      </c>
      <c r="G8" s="442" t="s">
        <v>23</v>
      </c>
      <c r="H8" s="443"/>
      <c r="I8" s="432" t="s">
        <v>139</v>
      </c>
      <c r="J8" s="442" t="s">
        <v>23</v>
      </c>
      <c r="K8" s="443"/>
      <c r="L8" s="432" t="s">
        <v>139</v>
      </c>
      <c r="M8" s="442" t="s">
        <v>23</v>
      </c>
      <c r="N8" s="443"/>
      <c r="O8" s="433"/>
    </row>
    <row r="9" spans="1:15" ht="51">
      <c r="A9" s="434"/>
      <c r="B9" s="434"/>
      <c r="C9" s="441"/>
      <c r="D9" s="441"/>
      <c r="E9" s="448"/>
      <c r="F9" s="434"/>
      <c r="G9" s="95" t="s">
        <v>140</v>
      </c>
      <c r="H9" s="95" t="s">
        <v>141</v>
      </c>
      <c r="I9" s="441"/>
      <c r="J9" s="95" t="s">
        <v>140</v>
      </c>
      <c r="K9" s="95" t="s">
        <v>141</v>
      </c>
      <c r="L9" s="441"/>
      <c r="M9" s="95" t="s">
        <v>140</v>
      </c>
      <c r="N9" s="95" t="s">
        <v>141</v>
      </c>
      <c r="O9" s="434"/>
    </row>
    <row r="10" spans="1:15">
      <c r="A10" s="96" t="s">
        <v>142</v>
      </c>
      <c r="B10" s="96" t="s">
        <v>142</v>
      </c>
      <c r="C10" s="96">
        <v>4</v>
      </c>
      <c r="D10" s="96">
        <v>5</v>
      </c>
      <c r="E10" s="96">
        <v>6</v>
      </c>
      <c r="F10" s="96">
        <v>7</v>
      </c>
      <c r="G10" s="96">
        <v>8</v>
      </c>
      <c r="H10" s="96">
        <v>9</v>
      </c>
      <c r="I10" s="96">
        <v>10</v>
      </c>
      <c r="J10" s="96">
        <v>11</v>
      </c>
      <c r="K10" s="96">
        <v>12</v>
      </c>
      <c r="L10" s="96">
        <v>13</v>
      </c>
      <c r="M10" s="96">
        <v>14</v>
      </c>
      <c r="N10" s="96">
        <v>15</v>
      </c>
      <c r="O10" s="96">
        <v>16</v>
      </c>
    </row>
    <row r="11" spans="1:15">
      <c r="A11" s="444" t="s">
        <v>168</v>
      </c>
      <c r="B11" s="445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</row>
    <row r="12" spans="1:15" ht="15.75">
      <c r="A12" s="134" t="s">
        <v>25</v>
      </c>
      <c r="B12" s="135" t="s">
        <v>174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</row>
    <row r="13" spans="1:15" ht="31.5">
      <c r="A13" s="137" t="s">
        <v>143</v>
      </c>
      <c r="B13" s="138" t="s">
        <v>175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</row>
    <row r="14" spans="1:15" ht="31.5">
      <c r="A14" s="140" t="s">
        <v>176</v>
      </c>
      <c r="B14" s="138" t="s">
        <v>313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</row>
    <row r="15" spans="1:15" ht="15.75" customHeight="1">
      <c r="A15" s="140" t="s">
        <v>178</v>
      </c>
      <c r="B15" s="141" t="s">
        <v>314</v>
      </c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</row>
    <row r="16" spans="1:15" ht="15.75">
      <c r="A16" s="137" t="s">
        <v>179</v>
      </c>
      <c r="B16" s="142" t="s">
        <v>169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</row>
    <row r="17" spans="1:15" ht="15.75">
      <c r="A17" s="137" t="s">
        <v>180</v>
      </c>
      <c r="B17" s="143" t="s">
        <v>170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</row>
    <row r="18" spans="1:15" ht="15.75" customHeight="1">
      <c r="A18" s="137" t="s">
        <v>144</v>
      </c>
      <c r="B18" s="138" t="s">
        <v>181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</row>
    <row r="19" spans="1:15" ht="31.5">
      <c r="A19" s="140" t="s">
        <v>182</v>
      </c>
      <c r="B19" s="142" t="s">
        <v>315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</row>
    <row r="20" spans="1:15" ht="15.75">
      <c r="A20" s="137" t="s">
        <v>183</v>
      </c>
      <c r="B20" s="142" t="s">
        <v>169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</row>
    <row r="21" spans="1:15" ht="15.75">
      <c r="A21" s="137" t="s">
        <v>184</v>
      </c>
      <c r="B21" s="143" t="s">
        <v>170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</row>
    <row r="22" spans="1:15" ht="31.5">
      <c r="A22" s="137" t="s">
        <v>185</v>
      </c>
      <c r="B22" s="138" t="s">
        <v>186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</row>
    <row r="23" spans="1:15" ht="31.5">
      <c r="A23" s="144" t="s">
        <v>187</v>
      </c>
      <c r="B23" s="145" t="s">
        <v>316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</row>
    <row r="24" spans="1:15" ht="15.75" customHeight="1">
      <c r="A24" s="144" t="s">
        <v>188</v>
      </c>
      <c r="B24" s="145" t="s">
        <v>317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</row>
    <row r="25" spans="1:15" ht="31.5">
      <c r="A25" s="146" t="s">
        <v>189</v>
      </c>
      <c r="B25" s="145" t="s">
        <v>190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</row>
    <row r="26" spans="1:15" ht="31.5">
      <c r="A26" s="137" t="s">
        <v>191</v>
      </c>
      <c r="B26" s="145" t="s">
        <v>318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</row>
    <row r="27" spans="1:15" ht="31.5">
      <c r="A27" s="140" t="s">
        <v>192</v>
      </c>
      <c r="B27" s="145" t="s">
        <v>319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</row>
    <row r="28" spans="1:15" ht="15.75">
      <c r="A28" s="137" t="s">
        <v>193</v>
      </c>
      <c r="B28" s="147" t="s">
        <v>320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</row>
    <row r="29" spans="1:15" ht="15.75">
      <c r="A29" s="137" t="s">
        <v>194</v>
      </c>
      <c r="B29" s="147" t="s">
        <v>321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</row>
    <row r="30" spans="1:15" ht="15.75" customHeight="1">
      <c r="A30" s="137" t="s">
        <v>322</v>
      </c>
      <c r="B30" s="148" t="s">
        <v>172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</row>
    <row r="31" spans="1:15" ht="15.75">
      <c r="A31" s="137" t="s">
        <v>323</v>
      </c>
      <c r="B31" s="147" t="s">
        <v>195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</row>
    <row r="32" spans="1:15" ht="31.5">
      <c r="A32" s="137" t="s">
        <v>324</v>
      </c>
      <c r="B32" s="148" t="s">
        <v>173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</row>
    <row r="33" spans="1:15" ht="15.75">
      <c r="A33" s="149" t="s">
        <v>325</v>
      </c>
      <c r="B33" s="148" t="s">
        <v>326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</row>
    <row r="34" spans="1:15" ht="15.75" customHeight="1">
      <c r="A34" s="136" t="s">
        <v>26</v>
      </c>
      <c r="B34" s="150" t="s">
        <v>196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</row>
    <row r="35" spans="1:15" ht="31.5">
      <c r="A35" s="279" t="s">
        <v>327</v>
      </c>
      <c r="B35" s="151" t="s">
        <v>338</v>
      </c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</row>
    <row r="36" spans="1:15" ht="15.75">
      <c r="A36" s="279" t="s">
        <v>328</v>
      </c>
      <c r="B36" s="148" t="s">
        <v>339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</row>
    <row r="37" spans="1:15" ht="47.25">
      <c r="A37" s="279" t="s">
        <v>329</v>
      </c>
      <c r="B37" s="152" t="s">
        <v>340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</row>
    <row r="38" spans="1:15" ht="15.75">
      <c r="A38" s="279" t="s">
        <v>330</v>
      </c>
      <c r="B38" s="152" t="s">
        <v>341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</row>
    <row r="39" spans="1:15" ht="31.5">
      <c r="A39" s="279" t="s">
        <v>331</v>
      </c>
      <c r="B39" s="148" t="s">
        <v>342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</row>
    <row r="40" spans="1:15" ht="47.25">
      <c r="A40" s="279" t="s">
        <v>332</v>
      </c>
      <c r="B40" s="148" t="s">
        <v>343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</row>
    <row r="41" spans="1:15" ht="31.5">
      <c r="A41" s="279" t="s">
        <v>333</v>
      </c>
      <c r="B41" s="152" t="s">
        <v>344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</row>
    <row r="42" spans="1:15" ht="47.25">
      <c r="A42" s="279" t="s">
        <v>334</v>
      </c>
      <c r="B42" s="148" t="s">
        <v>197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</row>
    <row r="43" spans="1:15" ht="47.25">
      <c r="A43" s="279" t="s">
        <v>336</v>
      </c>
      <c r="B43" s="148" t="s">
        <v>198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</row>
    <row r="44" spans="1:15" ht="15.75">
      <c r="A44" s="279" t="s">
        <v>337</v>
      </c>
      <c r="B44" s="148" t="s">
        <v>199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</row>
    <row r="45" spans="1:15" ht="94.5">
      <c r="A45" s="279" t="s">
        <v>501</v>
      </c>
      <c r="B45" s="153" t="s">
        <v>200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</row>
    <row r="46" spans="1:15" ht="31.5">
      <c r="A46" s="279" t="s">
        <v>502</v>
      </c>
      <c r="B46" s="148" t="s">
        <v>201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</row>
    <row r="47" spans="1:15" ht="31.5">
      <c r="A47" s="279" t="s">
        <v>503</v>
      </c>
      <c r="B47" s="148" t="s">
        <v>345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</row>
    <row r="48" spans="1:15" ht="15.75">
      <c r="A48" s="139"/>
      <c r="B48" s="154" t="s">
        <v>177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</row>
    <row r="49" spans="1:15" ht="19.5" customHeight="1">
      <c r="A49" s="279" t="s">
        <v>504</v>
      </c>
      <c r="B49" s="138" t="s">
        <v>202</v>
      </c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</row>
    <row r="50" spans="1:15" ht="19.5" customHeight="1">
      <c r="A50" s="279" t="s">
        <v>505</v>
      </c>
      <c r="B50" s="138" t="s">
        <v>203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</row>
    <row r="51" spans="1:15" ht="19.5" customHeight="1">
      <c r="A51" s="279" t="s">
        <v>506</v>
      </c>
      <c r="B51" s="138" t="s">
        <v>204</v>
      </c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</row>
    <row r="52" spans="1:15" ht="15.75">
      <c r="A52" s="155" t="s">
        <v>27</v>
      </c>
      <c r="B52" s="156" t="s">
        <v>205</v>
      </c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</row>
    <row r="53" spans="1:15" ht="63">
      <c r="A53" s="279" t="s">
        <v>145</v>
      </c>
      <c r="B53" s="145" t="s">
        <v>347</v>
      </c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</row>
    <row r="54" spans="1:15" ht="94.5">
      <c r="A54" s="279" t="s">
        <v>346</v>
      </c>
      <c r="B54" s="145" t="s">
        <v>348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</row>
    <row r="55" spans="1:15" ht="15.75" customHeight="1">
      <c r="A55" s="279" t="s">
        <v>507</v>
      </c>
      <c r="B55" s="145" t="s">
        <v>208</v>
      </c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</row>
    <row r="56" spans="1:15" ht="31.5">
      <c r="A56" s="279" t="s">
        <v>508</v>
      </c>
      <c r="B56" s="152" t="s">
        <v>209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</row>
    <row r="57" spans="1:15" ht="47.25">
      <c r="A57" s="279" t="s">
        <v>509</v>
      </c>
      <c r="B57" s="157" t="s">
        <v>210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</row>
    <row r="58" spans="1:15" ht="15.75">
      <c r="A58" s="155" t="s">
        <v>28</v>
      </c>
      <c r="B58" s="158" t="s">
        <v>211</v>
      </c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</row>
    <row r="59" spans="1:15" ht="31.5">
      <c r="A59" s="279" t="s">
        <v>206</v>
      </c>
      <c r="B59" s="138" t="s">
        <v>349</v>
      </c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</row>
    <row r="60" spans="1:15" ht="31.5">
      <c r="A60" s="280" t="s">
        <v>510</v>
      </c>
      <c r="B60" s="138" t="s">
        <v>350</v>
      </c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</row>
    <row r="61" spans="1:15" ht="31.5">
      <c r="A61" s="280" t="s">
        <v>511</v>
      </c>
      <c r="B61" s="142" t="s">
        <v>351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</row>
    <row r="62" spans="1:15" ht="31.5">
      <c r="A62" s="280" t="s">
        <v>512</v>
      </c>
      <c r="B62" s="145" t="s">
        <v>353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</row>
    <row r="63" spans="1:15" ht="31.5">
      <c r="A63" s="279" t="s">
        <v>513</v>
      </c>
      <c r="B63" s="142" t="s">
        <v>190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</row>
    <row r="64" spans="1:15" ht="31.5">
      <c r="A64" s="279" t="s">
        <v>207</v>
      </c>
      <c r="B64" s="152" t="s">
        <v>354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</row>
    <row r="65" spans="1:15" ht="47.25">
      <c r="A65" s="279" t="s">
        <v>514</v>
      </c>
      <c r="B65" s="159" t="s">
        <v>216</v>
      </c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</row>
    <row r="66" spans="1:15" ht="31.5">
      <c r="A66" s="279" t="s">
        <v>515</v>
      </c>
      <c r="B66" s="159" t="s">
        <v>218</v>
      </c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</row>
    <row r="67" spans="1:15" ht="78.75">
      <c r="A67" s="279" t="s">
        <v>516</v>
      </c>
      <c r="B67" s="159" t="s">
        <v>220</v>
      </c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</row>
    <row r="68" spans="1:15" ht="63">
      <c r="A68" s="279" t="s">
        <v>517</v>
      </c>
      <c r="B68" s="159" t="s">
        <v>222</v>
      </c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</row>
    <row r="69" spans="1:15" ht="15.75">
      <c r="A69" s="279" t="s">
        <v>518</v>
      </c>
      <c r="B69" s="159" t="s">
        <v>224</v>
      </c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</row>
    <row r="70" spans="1:15" ht="15.75" customHeight="1">
      <c r="A70" s="279" t="s">
        <v>520</v>
      </c>
      <c r="B70" s="159" t="s">
        <v>226</v>
      </c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</row>
    <row r="71" spans="1:15" ht="78.75">
      <c r="A71" s="279" t="s">
        <v>519</v>
      </c>
      <c r="B71" s="159" t="s">
        <v>228</v>
      </c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</row>
    <row r="72" spans="1:15" ht="15.75">
      <c r="A72" s="279" t="s">
        <v>521</v>
      </c>
      <c r="B72" s="159" t="s">
        <v>355</v>
      </c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</row>
    <row r="73" spans="1:15" ht="15.75" customHeight="1">
      <c r="A73" s="281" t="s">
        <v>522</v>
      </c>
      <c r="B73" s="159" t="s">
        <v>326</v>
      </c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</row>
    <row r="74" spans="1:15" ht="15.75">
      <c r="A74" s="155" t="s">
        <v>29</v>
      </c>
      <c r="B74" s="160" t="s">
        <v>229</v>
      </c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</row>
    <row r="75" spans="1:15" ht="31.5">
      <c r="A75" s="279" t="s">
        <v>78</v>
      </c>
      <c r="B75" s="148" t="s">
        <v>357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</row>
    <row r="76" spans="1:15" ht="47.25">
      <c r="A76" s="280" t="s">
        <v>212</v>
      </c>
      <c r="B76" s="145" t="s">
        <v>358</v>
      </c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428" t="s">
        <v>246</v>
      </c>
    </row>
    <row r="77" spans="1:15" ht="31.5">
      <c r="A77" s="280" t="s">
        <v>213</v>
      </c>
      <c r="B77" s="145" t="s">
        <v>335</v>
      </c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429"/>
    </row>
    <row r="78" spans="1:15" ht="31.5">
      <c r="A78" s="279" t="s">
        <v>352</v>
      </c>
      <c r="B78" s="159" t="s">
        <v>171</v>
      </c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429"/>
    </row>
    <row r="79" spans="1:15" ht="63">
      <c r="A79" s="279" t="s">
        <v>214</v>
      </c>
      <c r="B79" s="152" t="s">
        <v>359</v>
      </c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429"/>
    </row>
    <row r="80" spans="1:15" ht="94.5">
      <c r="A80" s="279" t="s">
        <v>215</v>
      </c>
      <c r="B80" s="161" t="s">
        <v>232</v>
      </c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429"/>
    </row>
    <row r="81" spans="1:15" ht="63">
      <c r="A81" s="279" t="s">
        <v>217</v>
      </c>
      <c r="B81" s="161" t="s">
        <v>234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429"/>
    </row>
    <row r="82" spans="1:15" ht="126">
      <c r="A82" s="279" t="s">
        <v>219</v>
      </c>
      <c r="B82" s="161" t="s">
        <v>236</v>
      </c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429"/>
    </row>
    <row r="83" spans="1:15" ht="47.25">
      <c r="A83" s="279" t="s">
        <v>221</v>
      </c>
      <c r="B83" s="161" t="s">
        <v>238</v>
      </c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429"/>
    </row>
    <row r="84" spans="1:15" ht="63">
      <c r="A84" s="279" t="s">
        <v>223</v>
      </c>
      <c r="B84" s="161" t="s">
        <v>239</v>
      </c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429"/>
    </row>
    <row r="85" spans="1:15" ht="78.75">
      <c r="A85" s="279" t="s">
        <v>225</v>
      </c>
      <c r="B85" s="161" t="s">
        <v>240</v>
      </c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430"/>
    </row>
    <row r="86" spans="1:15" ht="15.75">
      <c r="A86" s="279" t="s">
        <v>227</v>
      </c>
      <c r="B86" s="161" t="s">
        <v>355</v>
      </c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</row>
    <row r="87" spans="1:15" ht="15.75">
      <c r="A87" s="281" t="s">
        <v>356</v>
      </c>
      <c r="B87" s="161" t="s">
        <v>326</v>
      </c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</row>
    <row r="88" spans="1:15" ht="15.75">
      <c r="A88" s="155" t="s">
        <v>74</v>
      </c>
      <c r="B88" s="156" t="s">
        <v>241</v>
      </c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</row>
    <row r="89" spans="1:15" ht="31.5">
      <c r="A89" s="279" t="s">
        <v>79</v>
      </c>
      <c r="B89" s="152" t="s">
        <v>360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</row>
    <row r="90" spans="1:15" ht="15.75">
      <c r="A90" s="279" t="s">
        <v>230</v>
      </c>
      <c r="B90" s="152" t="s">
        <v>242</v>
      </c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</row>
    <row r="91" spans="1:15" ht="63">
      <c r="A91" s="279" t="s">
        <v>231</v>
      </c>
      <c r="B91" s="159" t="s">
        <v>243</v>
      </c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</row>
    <row r="92" spans="1:15" ht="78.75">
      <c r="A92" s="279" t="s">
        <v>233</v>
      </c>
      <c r="B92" s="159" t="s">
        <v>244</v>
      </c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</row>
    <row r="93" spans="1:15" ht="50.25" customHeight="1">
      <c r="A93" s="279" t="s">
        <v>235</v>
      </c>
      <c r="B93" s="159" t="s">
        <v>245</v>
      </c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</row>
    <row r="94" spans="1:15" ht="31.5" customHeight="1">
      <c r="A94" s="279" t="s">
        <v>237</v>
      </c>
      <c r="B94" s="159" t="s">
        <v>355</v>
      </c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</row>
    <row r="95" spans="1:15" ht="36" customHeight="1">
      <c r="A95" s="279" t="s">
        <v>523</v>
      </c>
      <c r="B95" s="145" t="s">
        <v>190</v>
      </c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</row>
    <row r="96" spans="1:15">
      <c r="A96" s="99"/>
      <c r="B96" s="100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</row>
    <row r="97" spans="1:15">
      <c r="A97" s="99"/>
      <c r="B97" s="100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</row>
    <row r="98" spans="1:15">
      <c r="A98" s="20" t="s">
        <v>13</v>
      </c>
      <c r="B98" s="20"/>
      <c r="C98" s="20"/>
    </row>
    <row r="99" spans="1:15">
      <c r="A99" s="20" t="s">
        <v>15</v>
      </c>
      <c r="B99" s="20"/>
      <c r="C99" s="9"/>
    </row>
    <row r="100" spans="1:15">
      <c r="A100" s="21" t="s">
        <v>17</v>
      </c>
      <c r="B100" s="21"/>
      <c r="C100" s="20"/>
    </row>
    <row r="101" spans="1:15">
      <c r="A101" s="20"/>
      <c r="B101" s="20"/>
      <c r="C101" s="20"/>
    </row>
    <row r="103" spans="1:15">
      <c r="C103" s="20"/>
    </row>
  </sheetData>
  <mergeCells count="21">
    <mergeCell ref="D8:D9"/>
    <mergeCell ref="E8:E9"/>
    <mergeCell ref="F8:F9"/>
    <mergeCell ref="G8:H8"/>
    <mergeCell ref="I8:I9"/>
    <mergeCell ref="O76:O85"/>
    <mergeCell ref="A3:O3"/>
    <mergeCell ref="A6:A9"/>
    <mergeCell ref="B6:B9"/>
    <mergeCell ref="C6:E6"/>
    <mergeCell ref="F6:N6"/>
    <mergeCell ref="O6:O9"/>
    <mergeCell ref="C7:C9"/>
    <mergeCell ref="D7:E7"/>
    <mergeCell ref="F7:H7"/>
    <mergeCell ref="I7:K7"/>
    <mergeCell ref="L7:N7"/>
    <mergeCell ref="J8:K8"/>
    <mergeCell ref="L8:L9"/>
    <mergeCell ref="M8:N8"/>
    <mergeCell ref="A11:B11"/>
  </mergeCells>
  <pageMargins left="0.31496062992125984" right="0.31496062992125984" top="0.15748031496062992" bottom="0.15748031496062992" header="0.19685039370078741" footer="0.15748031496062992"/>
  <pageSetup paperSize="9" scale="6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4"/>
  <sheetViews>
    <sheetView zoomScale="66" workbookViewId="0">
      <selection activeCell="B5" sqref="B5:B9"/>
    </sheetView>
  </sheetViews>
  <sheetFormatPr defaultRowHeight="15.75"/>
  <cols>
    <col min="1" max="1" width="37.140625" style="162" customWidth="1"/>
    <col min="2" max="2" width="22" style="179" customWidth="1"/>
    <col min="3" max="3" width="20.5703125" style="179" customWidth="1"/>
    <col min="4" max="4" width="19.5703125" style="180" customWidth="1"/>
    <col min="5" max="5" width="18.42578125" style="179" customWidth="1"/>
    <col min="6" max="6" width="12.7109375" style="179" customWidth="1"/>
    <col min="7" max="7" width="13.28515625" style="179" customWidth="1"/>
    <col min="8" max="9" width="20.28515625" style="179" customWidth="1"/>
    <col min="10" max="10" width="15.28515625" style="179" customWidth="1"/>
    <col min="11" max="11" width="15.85546875" style="179" customWidth="1"/>
    <col min="12" max="12" width="13.140625" style="179" customWidth="1"/>
    <col min="13" max="14" width="19.85546875" style="179" customWidth="1"/>
    <col min="15" max="15" width="15.85546875" style="179" customWidth="1"/>
    <col min="16" max="16" width="15" style="179" customWidth="1"/>
    <col min="17" max="17" width="12.7109375" style="179" customWidth="1"/>
    <col min="18" max="19" width="21.42578125" style="179" customWidth="1"/>
    <col min="20" max="20" width="19.7109375" style="179" customWidth="1"/>
    <col min="21" max="21" width="23.7109375" style="179" customWidth="1"/>
    <col min="22" max="16384" width="9.140625" style="163"/>
  </cols>
  <sheetData>
    <row r="1" spans="1:21" ht="30" customHeight="1"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225" t="s">
        <v>414</v>
      </c>
    </row>
    <row r="2" spans="1:21" ht="39.75" customHeight="1">
      <c r="A2" s="450" t="s">
        <v>376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0"/>
      <c r="T2" s="450"/>
      <c r="U2" s="450"/>
    </row>
    <row r="3" spans="1:21" s="90" customFormat="1" ht="18.75">
      <c r="A3" s="181" t="s">
        <v>110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91"/>
      <c r="M3" s="91"/>
      <c r="N3" s="91"/>
      <c r="O3" s="91"/>
    </row>
    <row r="4" spans="1:21" s="90" customFormat="1" ht="18.75" customHeight="1">
      <c r="A4" s="182" t="s">
        <v>138</v>
      </c>
      <c r="B4" s="182"/>
      <c r="C4" s="182"/>
      <c r="D4" s="182"/>
      <c r="E4" s="182"/>
      <c r="F4" s="182"/>
      <c r="G4" s="182"/>
      <c r="H4" s="182"/>
      <c r="I4" s="93"/>
      <c r="J4" s="93"/>
      <c r="K4" s="93"/>
      <c r="L4" s="93"/>
      <c r="M4" s="93"/>
      <c r="N4" s="93"/>
      <c r="O4" s="93"/>
    </row>
    <row r="5" spans="1:21" s="164" customFormat="1" ht="57.75" customHeight="1">
      <c r="A5" s="451" t="s">
        <v>377</v>
      </c>
      <c r="B5" s="452" t="s">
        <v>378</v>
      </c>
      <c r="C5" s="451" t="s">
        <v>379</v>
      </c>
      <c r="D5" s="452" t="s">
        <v>380</v>
      </c>
      <c r="E5" s="449"/>
      <c r="F5" s="449"/>
      <c r="G5" s="452" t="s">
        <v>381</v>
      </c>
      <c r="H5" s="449"/>
      <c r="I5" s="449"/>
      <c r="J5" s="449"/>
      <c r="K5" s="449"/>
      <c r="L5" s="449"/>
      <c r="M5" s="449"/>
      <c r="N5" s="449"/>
      <c r="O5" s="449"/>
      <c r="P5" s="449"/>
      <c r="Q5" s="449"/>
      <c r="R5" s="449"/>
      <c r="S5" s="449"/>
      <c r="T5" s="449"/>
      <c r="U5" s="449"/>
    </row>
    <row r="6" spans="1:21" s="164" customFormat="1" ht="32.25" customHeight="1">
      <c r="A6" s="449"/>
      <c r="B6" s="449"/>
      <c r="C6" s="449"/>
      <c r="D6" s="449" t="s">
        <v>361</v>
      </c>
      <c r="E6" s="449" t="s">
        <v>362</v>
      </c>
      <c r="F6" s="449"/>
      <c r="G6" s="452" t="s">
        <v>308</v>
      </c>
      <c r="H6" s="449"/>
      <c r="I6" s="449"/>
      <c r="J6" s="449"/>
      <c r="K6" s="449"/>
      <c r="L6" s="452" t="s">
        <v>387</v>
      </c>
      <c r="M6" s="449"/>
      <c r="N6" s="449"/>
      <c r="O6" s="449"/>
      <c r="P6" s="449"/>
      <c r="Q6" s="452" t="s">
        <v>491</v>
      </c>
      <c r="R6" s="449"/>
      <c r="S6" s="449"/>
      <c r="T6" s="449"/>
      <c r="U6" s="449"/>
    </row>
    <row r="7" spans="1:21" s="164" customFormat="1" ht="45.75" hidden="1" customHeight="1">
      <c r="A7" s="449"/>
      <c r="B7" s="449"/>
      <c r="C7" s="449"/>
      <c r="D7" s="449"/>
      <c r="E7" s="449"/>
      <c r="F7" s="449"/>
      <c r="G7" s="449" t="s">
        <v>139</v>
      </c>
      <c r="H7" s="449" t="s">
        <v>363</v>
      </c>
      <c r="I7" s="449" t="s">
        <v>364</v>
      </c>
      <c r="J7" s="449" t="s">
        <v>365</v>
      </c>
      <c r="K7" s="449" t="s">
        <v>366</v>
      </c>
      <c r="L7" s="449" t="s">
        <v>139</v>
      </c>
      <c r="M7" s="449" t="s">
        <v>363</v>
      </c>
      <c r="N7" s="449" t="s">
        <v>364</v>
      </c>
      <c r="O7" s="449" t="s">
        <v>367</v>
      </c>
      <c r="P7" s="449" t="s">
        <v>366</v>
      </c>
      <c r="Q7" s="449" t="s">
        <v>139</v>
      </c>
      <c r="R7" s="449" t="s">
        <v>368</v>
      </c>
      <c r="S7" s="449" t="s">
        <v>369</v>
      </c>
      <c r="T7" s="449" t="s">
        <v>370</v>
      </c>
      <c r="U7" s="449" t="s">
        <v>366</v>
      </c>
    </row>
    <row r="8" spans="1:21" s="164" customFormat="1" ht="44.25" customHeight="1">
      <c r="A8" s="449"/>
      <c r="B8" s="449"/>
      <c r="C8" s="449"/>
      <c r="D8" s="449"/>
      <c r="E8" s="449"/>
      <c r="F8" s="449"/>
      <c r="G8" s="449"/>
      <c r="H8" s="449"/>
      <c r="I8" s="449"/>
      <c r="J8" s="449"/>
      <c r="K8" s="449"/>
      <c r="L8" s="449"/>
      <c r="M8" s="449"/>
      <c r="N8" s="449"/>
      <c r="O8" s="449"/>
      <c r="P8" s="449"/>
      <c r="Q8" s="449"/>
      <c r="R8" s="449"/>
      <c r="S8" s="449"/>
      <c r="T8" s="449"/>
      <c r="U8" s="449"/>
    </row>
    <row r="9" spans="1:21" s="164" customFormat="1" ht="135" customHeight="1">
      <c r="A9" s="449"/>
      <c r="B9" s="449"/>
      <c r="C9" s="449"/>
      <c r="D9" s="449"/>
      <c r="E9" s="165" t="s">
        <v>371</v>
      </c>
      <c r="F9" s="165" t="s">
        <v>372</v>
      </c>
      <c r="G9" s="449"/>
      <c r="H9" s="449"/>
      <c r="I9" s="449"/>
      <c r="J9" s="449"/>
      <c r="K9" s="449"/>
      <c r="L9" s="449"/>
      <c r="M9" s="449"/>
      <c r="N9" s="449"/>
      <c r="O9" s="449"/>
      <c r="P9" s="449"/>
      <c r="Q9" s="449"/>
      <c r="R9" s="449"/>
      <c r="S9" s="449"/>
      <c r="T9" s="449"/>
      <c r="U9" s="449"/>
    </row>
    <row r="10" spans="1:21" s="169" customFormat="1" ht="66.75" customHeight="1">
      <c r="A10" s="166"/>
      <c r="B10" s="167"/>
      <c r="C10" s="168"/>
      <c r="D10" s="168"/>
      <c r="E10" s="168"/>
      <c r="F10" s="168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</row>
    <row r="11" spans="1:21" s="173" customFormat="1" ht="40.5" customHeight="1">
      <c r="A11" s="170" t="s">
        <v>373</v>
      </c>
      <c r="B11" s="171" t="s">
        <v>142</v>
      </c>
      <c r="C11" s="171" t="s">
        <v>142</v>
      </c>
      <c r="D11" s="171" t="s">
        <v>142</v>
      </c>
      <c r="E11" s="171" t="s">
        <v>142</v>
      </c>
      <c r="F11" s="171" t="s">
        <v>142</v>
      </c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</row>
    <row r="12" spans="1:21" ht="12.75" customHeight="1">
      <c r="B12" s="162"/>
      <c r="C12" s="162"/>
      <c r="D12" s="174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2.75" customHeight="1">
      <c r="B13" s="174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</row>
    <row r="14" spans="1:21" ht="12.75" customHeight="1">
      <c r="B14" s="162"/>
      <c r="C14" s="162"/>
      <c r="D14" s="174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</row>
    <row r="15" spans="1:21" ht="12.75" customHeight="1">
      <c r="A15" s="175" t="s">
        <v>13</v>
      </c>
      <c r="B15" s="175"/>
      <c r="C15" s="175"/>
      <c r="D15" s="175"/>
      <c r="E15" s="175" t="s">
        <v>14</v>
      </c>
      <c r="F15" s="175"/>
      <c r="G15" s="176"/>
      <c r="H15" s="176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ht="33" customHeight="1">
      <c r="A16" s="175" t="s">
        <v>15</v>
      </c>
      <c r="B16" s="175"/>
      <c r="C16" s="175"/>
      <c r="D16" s="177"/>
      <c r="E16" s="177" t="s">
        <v>374</v>
      </c>
      <c r="F16" s="177"/>
      <c r="G16" s="176"/>
      <c r="H16" s="176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</row>
    <row r="17" spans="1:21" ht="33" customHeight="1">
      <c r="A17" s="177" t="s">
        <v>375</v>
      </c>
      <c r="B17" s="177"/>
      <c r="C17" s="175"/>
      <c r="D17" s="175"/>
      <c r="E17" s="175"/>
      <c r="F17" s="175"/>
      <c r="G17" s="176"/>
      <c r="H17" s="176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</row>
    <row r="18" spans="1:21" s="178" customFormat="1" ht="21.75" customHeight="1">
      <c r="A18" s="175"/>
      <c r="B18" s="175"/>
      <c r="C18" s="175"/>
      <c r="D18" s="175"/>
      <c r="E18" s="175" t="s">
        <v>19</v>
      </c>
      <c r="F18" s="175"/>
      <c r="G18" s="176"/>
      <c r="H18" s="176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</row>
    <row r="19" spans="1:21" s="178" customFormat="1" ht="12.75" customHeight="1">
      <c r="A19" s="176"/>
      <c r="B19" s="176"/>
      <c r="C19" s="176"/>
      <c r="D19" s="176"/>
      <c r="E19" s="176"/>
      <c r="F19" s="176"/>
      <c r="G19" s="176"/>
      <c r="H19" s="176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</row>
    <row r="20" spans="1:21" s="178" customFormat="1" ht="12.75" customHeight="1">
      <c r="A20" s="176"/>
      <c r="B20" s="176"/>
      <c r="C20" s="176"/>
      <c r="D20" s="176"/>
      <c r="E20" s="175" t="s">
        <v>146</v>
      </c>
      <c r="F20" s="175"/>
      <c r="G20" s="176"/>
      <c r="H20" s="176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</row>
    <row r="21" spans="1:21" s="178" customFormat="1" ht="12.75" customHeight="1">
      <c r="A21" s="162"/>
      <c r="B21" s="162"/>
      <c r="C21" s="162"/>
      <c r="D21" s="174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</row>
    <row r="22" spans="1:21" s="178" customFormat="1" ht="12.75" customHeight="1">
      <c r="A22" s="162"/>
      <c r="B22" s="162"/>
      <c r="C22" s="162"/>
      <c r="D22" s="174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</row>
    <row r="23" spans="1:21" s="178" customFormat="1" ht="12.75" customHeight="1">
      <c r="A23" s="162"/>
      <c r="B23" s="162"/>
      <c r="C23" s="162"/>
      <c r="D23" s="174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</row>
    <row r="24" spans="1:21" s="178" customFormat="1" ht="12.75" customHeight="1">
      <c r="A24" s="162"/>
      <c r="B24" s="162"/>
      <c r="C24" s="162"/>
      <c r="D24" s="174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</row>
    <row r="25" spans="1:21" s="178" customFormat="1" ht="12.75" customHeight="1">
      <c r="A25" s="162"/>
      <c r="B25" s="162"/>
      <c r="C25" s="162"/>
      <c r="D25" s="174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</row>
    <row r="26" spans="1:21" s="178" customFormat="1" ht="12.75" customHeight="1">
      <c r="A26" s="162"/>
      <c r="B26" s="179"/>
      <c r="C26" s="179"/>
      <c r="D26" s="180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</row>
    <row r="27" spans="1:21" s="178" customFormat="1" ht="12.75" customHeight="1">
      <c r="A27" s="162"/>
      <c r="B27" s="179"/>
      <c r="C27" s="179"/>
      <c r="D27" s="180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</row>
    <row r="28" spans="1:21" s="178" customFormat="1" ht="12.75" customHeight="1">
      <c r="A28" s="162"/>
      <c r="B28" s="179"/>
      <c r="C28" s="179"/>
      <c r="D28" s="180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</row>
    <row r="29" spans="1:21" s="178" customFormat="1" ht="12.75" customHeight="1">
      <c r="A29" s="162"/>
      <c r="B29" s="179"/>
      <c r="C29" s="179"/>
      <c r="D29" s="180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</row>
    <row r="30" spans="1:21" s="178" customFormat="1" ht="12.75" customHeight="1">
      <c r="A30" s="162"/>
      <c r="B30" s="179"/>
      <c r="C30" s="179"/>
      <c r="D30" s="180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</row>
    <row r="31" spans="1:21" s="178" customFormat="1" ht="12.75" customHeight="1">
      <c r="A31" s="162"/>
      <c r="B31" s="179"/>
      <c r="C31" s="179"/>
      <c r="D31" s="180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</row>
    <row r="32" spans="1:21" s="178" customFormat="1" ht="12.75" customHeight="1">
      <c r="A32" s="162"/>
      <c r="B32" s="179"/>
      <c r="C32" s="179"/>
      <c r="D32" s="180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</row>
    <row r="33" spans="1:21" s="178" customFormat="1" ht="12.75" customHeight="1">
      <c r="A33" s="162"/>
      <c r="B33" s="179"/>
      <c r="C33" s="179"/>
      <c r="D33" s="180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</row>
    <row r="34" spans="1:21" s="178" customFormat="1" ht="12.75" customHeight="1">
      <c r="A34" s="162"/>
      <c r="B34" s="179"/>
      <c r="C34" s="179"/>
      <c r="D34" s="180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</row>
    <row r="35" spans="1:21" s="178" customFormat="1" ht="12.75" customHeight="1">
      <c r="A35" s="162"/>
      <c r="B35" s="179"/>
      <c r="C35" s="179"/>
      <c r="D35" s="180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</row>
    <row r="36" spans="1:21" s="178" customFormat="1" ht="12.75" customHeight="1">
      <c r="A36" s="162"/>
      <c r="B36" s="179"/>
      <c r="C36" s="179"/>
      <c r="D36" s="180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</row>
    <row r="37" spans="1:21" s="178" customFormat="1" ht="12.75" customHeight="1">
      <c r="A37" s="162"/>
      <c r="B37" s="179"/>
      <c r="C37" s="179"/>
      <c r="D37" s="180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</row>
    <row r="38" spans="1:21" s="178" customFormat="1" ht="12.75" customHeight="1">
      <c r="A38" s="162"/>
      <c r="B38" s="179"/>
      <c r="C38" s="179"/>
      <c r="D38" s="180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</row>
    <row r="39" spans="1:21" s="178" customFormat="1" ht="12.75" customHeight="1">
      <c r="A39" s="162"/>
      <c r="B39" s="179"/>
      <c r="C39" s="179"/>
      <c r="D39" s="180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</row>
    <row r="40" spans="1:21" s="178" customFormat="1" ht="12.75" customHeight="1">
      <c r="A40" s="162"/>
      <c r="B40" s="179"/>
      <c r="C40" s="179"/>
      <c r="D40" s="180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</row>
    <row r="41" spans="1:21" s="178" customFormat="1" ht="12.75" customHeight="1">
      <c r="A41" s="162"/>
      <c r="B41" s="179"/>
      <c r="C41" s="179"/>
      <c r="D41" s="180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</row>
    <row r="42" spans="1:21" s="178" customFormat="1" ht="12.75" customHeight="1">
      <c r="A42" s="162"/>
      <c r="B42" s="179"/>
      <c r="C42" s="179"/>
      <c r="D42" s="180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179"/>
      <c r="R42" s="179"/>
      <c r="S42" s="179"/>
      <c r="T42" s="179"/>
      <c r="U42" s="179"/>
    </row>
    <row r="43" spans="1:21" s="178" customFormat="1" ht="12.75" customHeight="1">
      <c r="A43" s="162"/>
      <c r="B43" s="179"/>
      <c r="C43" s="179"/>
      <c r="D43" s="180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</row>
    <row r="44" spans="1:21" s="178" customFormat="1" ht="12.75" customHeight="1">
      <c r="A44" s="162"/>
      <c r="B44" s="179"/>
      <c r="C44" s="179"/>
      <c r="D44" s="180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79"/>
      <c r="U44" s="179"/>
    </row>
  </sheetData>
  <mergeCells count="26">
    <mergeCell ref="A2:U2"/>
    <mergeCell ref="A5:A9"/>
    <mergeCell ref="B5:B9"/>
    <mergeCell ref="C5:C9"/>
    <mergeCell ref="D5:F5"/>
    <mergeCell ref="G5:U5"/>
    <mergeCell ref="D6:D9"/>
    <mergeCell ref="E6:F8"/>
    <mergeCell ref="G6:K6"/>
    <mergeCell ref="L6:P6"/>
    <mergeCell ref="U7:U9"/>
    <mergeCell ref="Q6:U6"/>
    <mergeCell ref="G7:G9"/>
    <mergeCell ref="H7:H9"/>
    <mergeCell ref="I7:I9"/>
    <mergeCell ref="J7:J9"/>
    <mergeCell ref="K7:K9"/>
    <mergeCell ref="L7:L9"/>
    <mergeCell ref="M7:M9"/>
    <mergeCell ref="N7:N9"/>
    <mergeCell ref="O7:O9"/>
    <mergeCell ref="P7:P9"/>
    <mergeCell ref="Q7:Q9"/>
    <mergeCell ref="R7:R9"/>
    <mergeCell ref="S7:S9"/>
    <mergeCell ref="T7:T9"/>
  </mergeCells>
  <pageMargins left="0" right="0" top="0.39370078740157483" bottom="0.39370078740157483" header="0" footer="0"/>
  <pageSetup paperSize="9" scale="3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9"/>
  <sheetViews>
    <sheetView zoomScale="75" zoomScaleNormal="75" workbookViewId="0">
      <selection activeCell="B6" sqref="B6:B7"/>
    </sheetView>
  </sheetViews>
  <sheetFormatPr defaultRowHeight="12.75"/>
  <cols>
    <col min="1" max="1" width="57" style="246" customWidth="1"/>
    <col min="2" max="2" width="13.5703125" style="246" customWidth="1"/>
    <col min="3" max="6" width="13.85546875" style="246" customWidth="1"/>
    <col min="7" max="92" width="9.140625" style="246"/>
    <col min="93" max="93" width="8" style="246" customWidth="1"/>
    <col min="94" max="94" width="79.140625" style="246" customWidth="1"/>
    <col min="95" max="95" width="6.7109375" style="246" customWidth="1"/>
    <col min="96" max="96" width="17.42578125" style="246" customWidth="1"/>
    <col min="97" max="97" width="13.140625" style="246" customWidth="1"/>
    <col min="98" max="98" width="17.7109375" style="246" customWidth="1"/>
    <col min="99" max="99" width="15.140625" style="246" customWidth="1"/>
    <col min="100" max="100" width="19.28515625" style="246" customWidth="1"/>
    <col min="101" max="101" width="18.42578125" style="246" customWidth="1"/>
    <col min="102" max="348" width="9.140625" style="246"/>
    <col min="349" max="349" width="8" style="246" customWidth="1"/>
    <col min="350" max="350" width="79.140625" style="246" customWidth="1"/>
    <col min="351" max="351" width="6.7109375" style="246" customWidth="1"/>
    <col min="352" max="352" width="17.42578125" style="246" customWidth="1"/>
    <col min="353" max="353" width="13.140625" style="246" customWidth="1"/>
    <col min="354" max="354" width="17.7109375" style="246" customWidth="1"/>
    <col min="355" max="355" width="15.140625" style="246" customWidth="1"/>
    <col min="356" max="356" width="19.28515625" style="246" customWidth="1"/>
    <col min="357" max="357" width="18.42578125" style="246" customWidth="1"/>
    <col min="358" max="604" width="9.140625" style="246"/>
    <col min="605" max="605" width="8" style="246" customWidth="1"/>
    <col min="606" max="606" width="79.140625" style="246" customWidth="1"/>
    <col min="607" max="607" width="6.7109375" style="246" customWidth="1"/>
    <col min="608" max="608" width="17.42578125" style="246" customWidth="1"/>
    <col min="609" max="609" width="13.140625" style="246" customWidth="1"/>
    <col min="610" max="610" width="17.7109375" style="246" customWidth="1"/>
    <col min="611" max="611" width="15.140625" style="246" customWidth="1"/>
    <col min="612" max="612" width="19.28515625" style="246" customWidth="1"/>
    <col min="613" max="613" width="18.42578125" style="246" customWidth="1"/>
    <col min="614" max="860" width="9.140625" style="246"/>
    <col min="861" max="861" width="8" style="246" customWidth="1"/>
    <col min="862" max="862" width="79.140625" style="246" customWidth="1"/>
    <col min="863" max="863" width="6.7109375" style="246" customWidth="1"/>
    <col min="864" max="864" width="17.42578125" style="246" customWidth="1"/>
    <col min="865" max="865" width="13.140625" style="246" customWidth="1"/>
    <col min="866" max="866" width="17.7109375" style="246" customWidth="1"/>
    <col min="867" max="867" width="15.140625" style="246" customWidth="1"/>
    <col min="868" max="868" width="19.28515625" style="246" customWidth="1"/>
    <col min="869" max="869" width="18.42578125" style="246" customWidth="1"/>
    <col min="870" max="1116" width="9.140625" style="246"/>
    <col min="1117" max="1117" width="8" style="246" customWidth="1"/>
    <col min="1118" max="1118" width="79.140625" style="246" customWidth="1"/>
    <col min="1119" max="1119" width="6.7109375" style="246" customWidth="1"/>
    <col min="1120" max="1120" width="17.42578125" style="246" customWidth="1"/>
    <col min="1121" max="1121" width="13.140625" style="246" customWidth="1"/>
    <col min="1122" max="1122" width="17.7109375" style="246" customWidth="1"/>
    <col min="1123" max="1123" width="15.140625" style="246" customWidth="1"/>
    <col min="1124" max="1124" width="19.28515625" style="246" customWidth="1"/>
    <col min="1125" max="1125" width="18.42578125" style="246" customWidth="1"/>
    <col min="1126" max="1372" width="9.140625" style="246"/>
    <col min="1373" max="1373" width="8" style="246" customWidth="1"/>
    <col min="1374" max="1374" width="79.140625" style="246" customWidth="1"/>
    <col min="1375" max="1375" width="6.7109375" style="246" customWidth="1"/>
    <col min="1376" max="1376" width="17.42578125" style="246" customWidth="1"/>
    <col min="1377" max="1377" width="13.140625" style="246" customWidth="1"/>
    <col min="1378" max="1378" width="17.7109375" style="246" customWidth="1"/>
    <col min="1379" max="1379" width="15.140625" style="246" customWidth="1"/>
    <col min="1380" max="1380" width="19.28515625" style="246" customWidth="1"/>
    <col min="1381" max="1381" width="18.42578125" style="246" customWidth="1"/>
    <col min="1382" max="1628" width="9.140625" style="246"/>
    <col min="1629" max="1629" width="8" style="246" customWidth="1"/>
    <col min="1630" max="1630" width="79.140625" style="246" customWidth="1"/>
    <col min="1631" max="1631" width="6.7109375" style="246" customWidth="1"/>
    <col min="1632" max="1632" width="17.42578125" style="246" customWidth="1"/>
    <col min="1633" max="1633" width="13.140625" style="246" customWidth="1"/>
    <col min="1634" max="1634" width="17.7109375" style="246" customWidth="1"/>
    <col min="1635" max="1635" width="15.140625" style="246" customWidth="1"/>
    <col min="1636" max="1636" width="19.28515625" style="246" customWidth="1"/>
    <col min="1637" max="1637" width="18.42578125" style="246" customWidth="1"/>
    <col min="1638" max="1884" width="9.140625" style="246"/>
    <col min="1885" max="1885" width="8" style="246" customWidth="1"/>
    <col min="1886" max="1886" width="79.140625" style="246" customWidth="1"/>
    <col min="1887" max="1887" width="6.7109375" style="246" customWidth="1"/>
    <col min="1888" max="1888" width="17.42578125" style="246" customWidth="1"/>
    <col min="1889" max="1889" width="13.140625" style="246" customWidth="1"/>
    <col min="1890" max="1890" width="17.7109375" style="246" customWidth="1"/>
    <col min="1891" max="1891" width="15.140625" style="246" customWidth="1"/>
    <col min="1892" max="1892" width="19.28515625" style="246" customWidth="1"/>
    <col min="1893" max="1893" width="18.42578125" style="246" customWidth="1"/>
    <col min="1894" max="2140" width="9.140625" style="246"/>
    <col min="2141" max="2141" width="8" style="246" customWidth="1"/>
    <col min="2142" max="2142" width="79.140625" style="246" customWidth="1"/>
    <col min="2143" max="2143" width="6.7109375" style="246" customWidth="1"/>
    <col min="2144" max="2144" width="17.42578125" style="246" customWidth="1"/>
    <col min="2145" max="2145" width="13.140625" style="246" customWidth="1"/>
    <col min="2146" max="2146" width="17.7109375" style="246" customWidth="1"/>
    <col min="2147" max="2147" width="15.140625" style="246" customWidth="1"/>
    <col min="2148" max="2148" width="19.28515625" style="246" customWidth="1"/>
    <col min="2149" max="2149" width="18.42578125" style="246" customWidth="1"/>
    <col min="2150" max="2396" width="9.140625" style="246"/>
    <col min="2397" max="2397" width="8" style="246" customWidth="1"/>
    <col min="2398" max="2398" width="79.140625" style="246" customWidth="1"/>
    <col min="2399" max="2399" width="6.7109375" style="246" customWidth="1"/>
    <col min="2400" max="2400" width="17.42578125" style="246" customWidth="1"/>
    <col min="2401" max="2401" width="13.140625" style="246" customWidth="1"/>
    <col min="2402" max="2402" width="17.7109375" style="246" customWidth="1"/>
    <col min="2403" max="2403" width="15.140625" style="246" customWidth="1"/>
    <col min="2404" max="2404" width="19.28515625" style="246" customWidth="1"/>
    <col min="2405" max="2405" width="18.42578125" style="246" customWidth="1"/>
    <col min="2406" max="2652" width="9.140625" style="246"/>
    <col min="2653" max="2653" width="8" style="246" customWidth="1"/>
    <col min="2654" max="2654" width="79.140625" style="246" customWidth="1"/>
    <col min="2655" max="2655" width="6.7109375" style="246" customWidth="1"/>
    <col min="2656" max="2656" width="17.42578125" style="246" customWidth="1"/>
    <col min="2657" max="2657" width="13.140625" style="246" customWidth="1"/>
    <col min="2658" max="2658" width="17.7109375" style="246" customWidth="1"/>
    <col min="2659" max="2659" width="15.140625" style="246" customWidth="1"/>
    <col min="2660" max="2660" width="19.28515625" style="246" customWidth="1"/>
    <col min="2661" max="2661" width="18.42578125" style="246" customWidth="1"/>
    <col min="2662" max="2908" width="9.140625" style="246"/>
    <col min="2909" max="2909" width="8" style="246" customWidth="1"/>
    <col min="2910" max="2910" width="79.140625" style="246" customWidth="1"/>
    <col min="2911" max="2911" width="6.7109375" style="246" customWidth="1"/>
    <col min="2912" max="2912" width="17.42578125" style="246" customWidth="1"/>
    <col min="2913" max="2913" width="13.140625" style="246" customWidth="1"/>
    <col min="2914" max="2914" width="17.7109375" style="246" customWidth="1"/>
    <col min="2915" max="2915" width="15.140625" style="246" customWidth="1"/>
    <col min="2916" max="2916" width="19.28515625" style="246" customWidth="1"/>
    <col min="2917" max="2917" width="18.42578125" style="246" customWidth="1"/>
    <col min="2918" max="3164" width="9.140625" style="246"/>
    <col min="3165" max="3165" width="8" style="246" customWidth="1"/>
    <col min="3166" max="3166" width="79.140625" style="246" customWidth="1"/>
    <col min="3167" max="3167" width="6.7109375" style="246" customWidth="1"/>
    <col min="3168" max="3168" width="17.42578125" style="246" customWidth="1"/>
    <col min="3169" max="3169" width="13.140625" style="246" customWidth="1"/>
    <col min="3170" max="3170" width="17.7109375" style="246" customWidth="1"/>
    <col min="3171" max="3171" width="15.140625" style="246" customWidth="1"/>
    <col min="3172" max="3172" width="19.28515625" style="246" customWidth="1"/>
    <col min="3173" max="3173" width="18.42578125" style="246" customWidth="1"/>
    <col min="3174" max="3420" width="9.140625" style="246"/>
    <col min="3421" max="3421" width="8" style="246" customWidth="1"/>
    <col min="3422" max="3422" width="79.140625" style="246" customWidth="1"/>
    <col min="3423" max="3423" width="6.7109375" style="246" customWidth="1"/>
    <col min="3424" max="3424" width="17.42578125" style="246" customWidth="1"/>
    <col min="3425" max="3425" width="13.140625" style="246" customWidth="1"/>
    <col min="3426" max="3426" width="17.7109375" style="246" customWidth="1"/>
    <col min="3427" max="3427" width="15.140625" style="246" customWidth="1"/>
    <col min="3428" max="3428" width="19.28515625" style="246" customWidth="1"/>
    <col min="3429" max="3429" width="18.42578125" style="246" customWidth="1"/>
    <col min="3430" max="3676" width="9.140625" style="246"/>
    <col min="3677" max="3677" width="8" style="246" customWidth="1"/>
    <col min="3678" max="3678" width="79.140625" style="246" customWidth="1"/>
    <col min="3679" max="3679" width="6.7109375" style="246" customWidth="1"/>
    <col min="3680" max="3680" width="17.42578125" style="246" customWidth="1"/>
    <col min="3681" max="3681" width="13.140625" style="246" customWidth="1"/>
    <col min="3682" max="3682" width="17.7109375" style="246" customWidth="1"/>
    <col min="3683" max="3683" width="15.140625" style="246" customWidth="1"/>
    <col min="3684" max="3684" width="19.28515625" style="246" customWidth="1"/>
    <col min="3685" max="3685" width="18.42578125" style="246" customWidth="1"/>
    <col min="3686" max="3932" width="9.140625" style="246"/>
    <col min="3933" max="3933" width="8" style="246" customWidth="1"/>
    <col min="3934" max="3934" width="79.140625" style="246" customWidth="1"/>
    <col min="3935" max="3935" width="6.7109375" style="246" customWidth="1"/>
    <col min="3936" max="3936" width="17.42578125" style="246" customWidth="1"/>
    <col min="3937" max="3937" width="13.140625" style="246" customWidth="1"/>
    <col min="3938" max="3938" width="17.7109375" style="246" customWidth="1"/>
    <col min="3939" max="3939" width="15.140625" style="246" customWidth="1"/>
    <col min="3940" max="3940" width="19.28515625" style="246" customWidth="1"/>
    <col min="3941" max="3941" width="18.42578125" style="246" customWidth="1"/>
    <col min="3942" max="4188" width="9.140625" style="246"/>
    <col min="4189" max="4189" width="8" style="246" customWidth="1"/>
    <col min="4190" max="4190" width="79.140625" style="246" customWidth="1"/>
    <col min="4191" max="4191" width="6.7109375" style="246" customWidth="1"/>
    <col min="4192" max="4192" width="17.42578125" style="246" customWidth="1"/>
    <col min="4193" max="4193" width="13.140625" style="246" customWidth="1"/>
    <col min="4194" max="4194" width="17.7109375" style="246" customWidth="1"/>
    <col min="4195" max="4195" width="15.140625" style="246" customWidth="1"/>
    <col min="4196" max="4196" width="19.28515625" style="246" customWidth="1"/>
    <col min="4197" max="4197" width="18.42578125" style="246" customWidth="1"/>
    <col min="4198" max="4444" width="9.140625" style="246"/>
    <col min="4445" max="4445" width="8" style="246" customWidth="1"/>
    <col min="4446" max="4446" width="79.140625" style="246" customWidth="1"/>
    <col min="4447" max="4447" width="6.7109375" style="246" customWidth="1"/>
    <col min="4448" max="4448" width="17.42578125" style="246" customWidth="1"/>
    <col min="4449" max="4449" width="13.140625" style="246" customWidth="1"/>
    <col min="4450" max="4450" width="17.7109375" style="246" customWidth="1"/>
    <col min="4451" max="4451" width="15.140625" style="246" customWidth="1"/>
    <col min="4452" max="4452" width="19.28515625" style="246" customWidth="1"/>
    <col min="4453" max="4453" width="18.42578125" style="246" customWidth="1"/>
    <col min="4454" max="4700" width="9.140625" style="246"/>
    <col min="4701" max="4701" width="8" style="246" customWidth="1"/>
    <col min="4702" max="4702" width="79.140625" style="246" customWidth="1"/>
    <col min="4703" max="4703" width="6.7109375" style="246" customWidth="1"/>
    <col min="4704" max="4704" width="17.42578125" style="246" customWidth="1"/>
    <col min="4705" max="4705" width="13.140625" style="246" customWidth="1"/>
    <col min="4706" max="4706" width="17.7109375" style="246" customWidth="1"/>
    <col min="4707" max="4707" width="15.140625" style="246" customWidth="1"/>
    <col min="4708" max="4708" width="19.28515625" style="246" customWidth="1"/>
    <col min="4709" max="4709" width="18.42578125" style="246" customWidth="1"/>
    <col min="4710" max="4956" width="9.140625" style="246"/>
    <col min="4957" max="4957" width="8" style="246" customWidth="1"/>
    <col min="4958" max="4958" width="79.140625" style="246" customWidth="1"/>
    <col min="4959" max="4959" width="6.7109375" style="246" customWidth="1"/>
    <col min="4960" max="4960" width="17.42578125" style="246" customWidth="1"/>
    <col min="4961" max="4961" width="13.140625" style="246" customWidth="1"/>
    <col min="4962" max="4962" width="17.7109375" style="246" customWidth="1"/>
    <col min="4963" max="4963" width="15.140625" style="246" customWidth="1"/>
    <col min="4964" max="4964" width="19.28515625" style="246" customWidth="1"/>
    <col min="4965" max="4965" width="18.42578125" style="246" customWidth="1"/>
    <col min="4966" max="5212" width="9.140625" style="246"/>
    <col min="5213" max="5213" width="8" style="246" customWidth="1"/>
    <col min="5214" max="5214" width="79.140625" style="246" customWidth="1"/>
    <col min="5215" max="5215" width="6.7109375" style="246" customWidth="1"/>
    <col min="5216" max="5216" width="17.42578125" style="246" customWidth="1"/>
    <col min="5217" max="5217" width="13.140625" style="246" customWidth="1"/>
    <col min="5218" max="5218" width="17.7109375" style="246" customWidth="1"/>
    <col min="5219" max="5219" width="15.140625" style="246" customWidth="1"/>
    <col min="5220" max="5220" width="19.28515625" style="246" customWidth="1"/>
    <col min="5221" max="5221" width="18.42578125" style="246" customWidth="1"/>
    <col min="5222" max="5468" width="9.140625" style="246"/>
    <col min="5469" max="5469" width="8" style="246" customWidth="1"/>
    <col min="5470" max="5470" width="79.140625" style="246" customWidth="1"/>
    <col min="5471" max="5471" width="6.7109375" style="246" customWidth="1"/>
    <col min="5472" max="5472" width="17.42578125" style="246" customWidth="1"/>
    <col min="5473" max="5473" width="13.140625" style="246" customWidth="1"/>
    <col min="5474" max="5474" width="17.7109375" style="246" customWidth="1"/>
    <col min="5475" max="5475" width="15.140625" style="246" customWidth="1"/>
    <col min="5476" max="5476" width="19.28515625" style="246" customWidth="1"/>
    <col min="5477" max="5477" width="18.42578125" style="246" customWidth="1"/>
    <col min="5478" max="5724" width="9.140625" style="246"/>
    <col min="5725" max="5725" width="8" style="246" customWidth="1"/>
    <col min="5726" max="5726" width="79.140625" style="246" customWidth="1"/>
    <col min="5727" max="5727" width="6.7109375" style="246" customWidth="1"/>
    <col min="5728" max="5728" width="17.42578125" style="246" customWidth="1"/>
    <col min="5729" max="5729" width="13.140625" style="246" customWidth="1"/>
    <col min="5730" max="5730" width="17.7109375" style="246" customWidth="1"/>
    <col min="5731" max="5731" width="15.140625" style="246" customWidth="1"/>
    <col min="5732" max="5732" width="19.28515625" style="246" customWidth="1"/>
    <col min="5733" max="5733" width="18.42578125" style="246" customWidth="1"/>
    <col min="5734" max="5980" width="9.140625" style="246"/>
    <col min="5981" max="5981" width="8" style="246" customWidth="1"/>
    <col min="5982" max="5982" width="79.140625" style="246" customWidth="1"/>
    <col min="5983" max="5983" width="6.7109375" style="246" customWidth="1"/>
    <col min="5984" max="5984" width="17.42578125" style="246" customWidth="1"/>
    <col min="5985" max="5985" width="13.140625" style="246" customWidth="1"/>
    <col min="5986" max="5986" width="17.7109375" style="246" customWidth="1"/>
    <col min="5987" max="5987" width="15.140625" style="246" customWidth="1"/>
    <col min="5988" max="5988" width="19.28515625" style="246" customWidth="1"/>
    <col min="5989" max="5989" width="18.42578125" style="246" customWidth="1"/>
    <col min="5990" max="6236" width="9.140625" style="246"/>
    <col min="6237" max="6237" width="8" style="246" customWidth="1"/>
    <col min="6238" max="6238" width="79.140625" style="246" customWidth="1"/>
    <col min="6239" max="6239" width="6.7109375" style="246" customWidth="1"/>
    <col min="6240" max="6240" width="17.42578125" style="246" customWidth="1"/>
    <col min="6241" max="6241" width="13.140625" style="246" customWidth="1"/>
    <col min="6242" max="6242" width="17.7109375" style="246" customWidth="1"/>
    <col min="6243" max="6243" width="15.140625" style="246" customWidth="1"/>
    <col min="6244" max="6244" width="19.28515625" style="246" customWidth="1"/>
    <col min="6245" max="6245" width="18.42578125" style="246" customWidth="1"/>
    <col min="6246" max="6492" width="9.140625" style="246"/>
    <col min="6493" max="6493" width="8" style="246" customWidth="1"/>
    <col min="6494" max="6494" width="79.140625" style="246" customWidth="1"/>
    <col min="6495" max="6495" width="6.7109375" style="246" customWidth="1"/>
    <col min="6496" max="6496" width="17.42578125" style="246" customWidth="1"/>
    <col min="6497" max="6497" width="13.140625" style="246" customWidth="1"/>
    <col min="6498" max="6498" width="17.7109375" style="246" customWidth="1"/>
    <col min="6499" max="6499" width="15.140625" style="246" customWidth="1"/>
    <col min="6500" max="6500" width="19.28515625" style="246" customWidth="1"/>
    <col min="6501" max="6501" width="18.42578125" style="246" customWidth="1"/>
    <col min="6502" max="6748" width="9.140625" style="246"/>
    <col min="6749" max="6749" width="8" style="246" customWidth="1"/>
    <col min="6750" max="6750" width="79.140625" style="246" customWidth="1"/>
    <col min="6751" max="6751" width="6.7109375" style="246" customWidth="1"/>
    <col min="6752" max="6752" width="17.42578125" style="246" customWidth="1"/>
    <col min="6753" max="6753" width="13.140625" style="246" customWidth="1"/>
    <col min="6754" max="6754" width="17.7109375" style="246" customWidth="1"/>
    <col min="6755" max="6755" width="15.140625" style="246" customWidth="1"/>
    <col min="6756" max="6756" width="19.28515625" style="246" customWidth="1"/>
    <col min="6757" max="6757" width="18.42578125" style="246" customWidth="1"/>
    <col min="6758" max="7004" width="9.140625" style="246"/>
    <col min="7005" max="7005" width="8" style="246" customWidth="1"/>
    <col min="7006" max="7006" width="79.140625" style="246" customWidth="1"/>
    <col min="7007" max="7007" width="6.7109375" style="246" customWidth="1"/>
    <col min="7008" max="7008" width="17.42578125" style="246" customWidth="1"/>
    <col min="7009" max="7009" width="13.140625" style="246" customWidth="1"/>
    <col min="7010" max="7010" width="17.7109375" style="246" customWidth="1"/>
    <col min="7011" max="7011" width="15.140625" style="246" customWidth="1"/>
    <col min="7012" max="7012" width="19.28515625" style="246" customWidth="1"/>
    <col min="7013" max="7013" width="18.42578125" style="246" customWidth="1"/>
    <col min="7014" max="7260" width="9.140625" style="246"/>
    <col min="7261" max="7261" width="8" style="246" customWidth="1"/>
    <col min="7262" max="7262" width="79.140625" style="246" customWidth="1"/>
    <col min="7263" max="7263" width="6.7109375" style="246" customWidth="1"/>
    <col min="7264" max="7264" width="17.42578125" style="246" customWidth="1"/>
    <col min="7265" max="7265" width="13.140625" style="246" customWidth="1"/>
    <col min="7266" max="7266" width="17.7109375" style="246" customWidth="1"/>
    <col min="7267" max="7267" width="15.140625" style="246" customWidth="1"/>
    <col min="7268" max="7268" width="19.28515625" style="246" customWidth="1"/>
    <col min="7269" max="7269" width="18.42578125" style="246" customWidth="1"/>
    <col min="7270" max="7516" width="9.140625" style="246"/>
    <col min="7517" max="7517" width="8" style="246" customWidth="1"/>
    <col min="7518" max="7518" width="79.140625" style="246" customWidth="1"/>
    <col min="7519" max="7519" width="6.7109375" style="246" customWidth="1"/>
    <col min="7520" max="7520" width="17.42578125" style="246" customWidth="1"/>
    <col min="7521" max="7521" width="13.140625" style="246" customWidth="1"/>
    <col min="7522" max="7522" width="17.7109375" style="246" customWidth="1"/>
    <col min="7523" max="7523" width="15.140625" style="246" customWidth="1"/>
    <col min="7524" max="7524" width="19.28515625" style="246" customWidth="1"/>
    <col min="7525" max="7525" width="18.42578125" style="246" customWidth="1"/>
    <col min="7526" max="7772" width="9.140625" style="246"/>
    <col min="7773" max="7773" width="8" style="246" customWidth="1"/>
    <col min="7774" max="7774" width="79.140625" style="246" customWidth="1"/>
    <col min="7775" max="7775" width="6.7109375" style="246" customWidth="1"/>
    <col min="7776" max="7776" width="17.42578125" style="246" customWidth="1"/>
    <col min="7777" max="7777" width="13.140625" style="246" customWidth="1"/>
    <col min="7778" max="7778" width="17.7109375" style="246" customWidth="1"/>
    <col min="7779" max="7779" width="15.140625" style="246" customWidth="1"/>
    <col min="7780" max="7780" width="19.28515625" style="246" customWidth="1"/>
    <col min="7781" max="7781" width="18.42578125" style="246" customWidth="1"/>
    <col min="7782" max="8028" width="9.140625" style="246"/>
    <col min="8029" max="8029" width="8" style="246" customWidth="1"/>
    <col min="8030" max="8030" width="79.140625" style="246" customWidth="1"/>
    <col min="8031" max="8031" width="6.7109375" style="246" customWidth="1"/>
    <col min="8032" max="8032" width="17.42578125" style="246" customWidth="1"/>
    <col min="8033" max="8033" width="13.140625" style="246" customWidth="1"/>
    <col min="8034" max="8034" width="17.7109375" style="246" customWidth="1"/>
    <col min="8035" max="8035" width="15.140625" style="246" customWidth="1"/>
    <col min="8036" max="8036" width="19.28515625" style="246" customWidth="1"/>
    <col min="8037" max="8037" width="18.42578125" style="246" customWidth="1"/>
    <col min="8038" max="8284" width="9.140625" style="246"/>
    <col min="8285" max="8285" width="8" style="246" customWidth="1"/>
    <col min="8286" max="8286" width="79.140625" style="246" customWidth="1"/>
    <col min="8287" max="8287" width="6.7109375" style="246" customWidth="1"/>
    <col min="8288" max="8288" width="17.42578125" style="246" customWidth="1"/>
    <col min="8289" max="8289" width="13.140625" style="246" customWidth="1"/>
    <col min="8290" max="8290" width="17.7109375" style="246" customWidth="1"/>
    <col min="8291" max="8291" width="15.140625" style="246" customWidth="1"/>
    <col min="8292" max="8292" width="19.28515625" style="246" customWidth="1"/>
    <col min="8293" max="8293" width="18.42578125" style="246" customWidth="1"/>
    <col min="8294" max="8540" width="9.140625" style="246"/>
    <col min="8541" max="8541" width="8" style="246" customWidth="1"/>
    <col min="8542" max="8542" width="79.140625" style="246" customWidth="1"/>
    <col min="8543" max="8543" width="6.7109375" style="246" customWidth="1"/>
    <col min="8544" max="8544" width="17.42578125" style="246" customWidth="1"/>
    <col min="8545" max="8545" width="13.140625" style="246" customWidth="1"/>
    <col min="8546" max="8546" width="17.7109375" style="246" customWidth="1"/>
    <col min="8547" max="8547" width="15.140625" style="246" customWidth="1"/>
    <col min="8548" max="8548" width="19.28515625" style="246" customWidth="1"/>
    <col min="8549" max="8549" width="18.42578125" style="246" customWidth="1"/>
    <col min="8550" max="8796" width="9.140625" style="246"/>
    <col min="8797" max="8797" width="8" style="246" customWidth="1"/>
    <col min="8798" max="8798" width="79.140625" style="246" customWidth="1"/>
    <col min="8799" max="8799" width="6.7109375" style="246" customWidth="1"/>
    <col min="8800" max="8800" width="17.42578125" style="246" customWidth="1"/>
    <col min="8801" max="8801" width="13.140625" style="246" customWidth="1"/>
    <col min="8802" max="8802" width="17.7109375" style="246" customWidth="1"/>
    <col min="8803" max="8803" width="15.140625" style="246" customWidth="1"/>
    <col min="8804" max="8804" width="19.28515625" style="246" customWidth="1"/>
    <col min="8805" max="8805" width="18.42578125" style="246" customWidth="1"/>
    <col min="8806" max="9052" width="9.140625" style="246"/>
    <col min="9053" max="9053" width="8" style="246" customWidth="1"/>
    <col min="9054" max="9054" width="79.140625" style="246" customWidth="1"/>
    <col min="9055" max="9055" width="6.7109375" style="246" customWidth="1"/>
    <col min="9056" max="9056" width="17.42578125" style="246" customWidth="1"/>
    <col min="9057" max="9057" width="13.140625" style="246" customWidth="1"/>
    <col min="9058" max="9058" width="17.7109375" style="246" customWidth="1"/>
    <col min="9059" max="9059" width="15.140625" style="246" customWidth="1"/>
    <col min="9060" max="9060" width="19.28515625" style="246" customWidth="1"/>
    <col min="9061" max="9061" width="18.42578125" style="246" customWidth="1"/>
    <col min="9062" max="9308" width="9.140625" style="246"/>
    <col min="9309" max="9309" width="8" style="246" customWidth="1"/>
    <col min="9310" max="9310" width="79.140625" style="246" customWidth="1"/>
    <col min="9311" max="9311" width="6.7109375" style="246" customWidth="1"/>
    <col min="9312" max="9312" width="17.42578125" style="246" customWidth="1"/>
    <col min="9313" max="9313" width="13.140625" style="246" customWidth="1"/>
    <col min="9314" max="9314" width="17.7109375" style="246" customWidth="1"/>
    <col min="9315" max="9315" width="15.140625" style="246" customWidth="1"/>
    <col min="9316" max="9316" width="19.28515625" style="246" customWidth="1"/>
    <col min="9317" max="9317" width="18.42578125" style="246" customWidth="1"/>
    <col min="9318" max="9564" width="9.140625" style="246"/>
    <col min="9565" max="9565" width="8" style="246" customWidth="1"/>
    <col min="9566" max="9566" width="79.140625" style="246" customWidth="1"/>
    <col min="9567" max="9567" width="6.7109375" style="246" customWidth="1"/>
    <col min="9568" max="9568" width="17.42578125" style="246" customWidth="1"/>
    <col min="9569" max="9569" width="13.140625" style="246" customWidth="1"/>
    <col min="9570" max="9570" width="17.7109375" style="246" customWidth="1"/>
    <col min="9571" max="9571" width="15.140625" style="246" customWidth="1"/>
    <col min="9572" max="9572" width="19.28515625" style="246" customWidth="1"/>
    <col min="9573" max="9573" width="18.42578125" style="246" customWidth="1"/>
    <col min="9574" max="9820" width="9.140625" style="246"/>
    <col min="9821" max="9821" width="8" style="246" customWidth="1"/>
    <col min="9822" max="9822" width="79.140625" style="246" customWidth="1"/>
    <col min="9823" max="9823" width="6.7109375" style="246" customWidth="1"/>
    <col min="9824" max="9824" width="17.42578125" style="246" customWidth="1"/>
    <col min="9825" max="9825" width="13.140625" style="246" customWidth="1"/>
    <col min="9826" max="9826" width="17.7109375" style="246" customWidth="1"/>
    <col min="9827" max="9827" width="15.140625" style="246" customWidth="1"/>
    <col min="9828" max="9828" width="19.28515625" style="246" customWidth="1"/>
    <col min="9829" max="9829" width="18.42578125" style="246" customWidth="1"/>
    <col min="9830" max="10076" width="9.140625" style="246"/>
    <col min="10077" max="10077" width="8" style="246" customWidth="1"/>
    <col min="10078" max="10078" width="79.140625" style="246" customWidth="1"/>
    <col min="10079" max="10079" width="6.7109375" style="246" customWidth="1"/>
    <col min="10080" max="10080" width="17.42578125" style="246" customWidth="1"/>
    <col min="10081" max="10081" width="13.140625" style="246" customWidth="1"/>
    <col min="10082" max="10082" width="17.7109375" style="246" customWidth="1"/>
    <col min="10083" max="10083" width="15.140625" style="246" customWidth="1"/>
    <col min="10084" max="10084" width="19.28515625" style="246" customWidth="1"/>
    <col min="10085" max="10085" width="18.42578125" style="246" customWidth="1"/>
    <col min="10086" max="10332" width="9.140625" style="246"/>
    <col min="10333" max="10333" width="8" style="246" customWidth="1"/>
    <col min="10334" max="10334" width="79.140625" style="246" customWidth="1"/>
    <col min="10335" max="10335" width="6.7109375" style="246" customWidth="1"/>
    <col min="10336" max="10336" width="17.42578125" style="246" customWidth="1"/>
    <col min="10337" max="10337" width="13.140625" style="246" customWidth="1"/>
    <col min="10338" max="10338" width="17.7109375" style="246" customWidth="1"/>
    <col min="10339" max="10339" width="15.140625" style="246" customWidth="1"/>
    <col min="10340" max="10340" width="19.28515625" style="246" customWidth="1"/>
    <col min="10341" max="10341" width="18.42578125" style="246" customWidth="1"/>
    <col min="10342" max="10588" width="9.140625" style="246"/>
    <col min="10589" max="10589" width="8" style="246" customWidth="1"/>
    <col min="10590" max="10590" width="79.140625" style="246" customWidth="1"/>
    <col min="10591" max="10591" width="6.7109375" style="246" customWidth="1"/>
    <col min="10592" max="10592" width="17.42578125" style="246" customWidth="1"/>
    <col min="10593" max="10593" width="13.140625" style="246" customWidth="1"/>
    <col min="10594" max="10594" width="17.7109375" style="246" customWidth="1"/>
    <col min="10595" max="10595" width="15.140625" style="246" customWidth="1"/>
    <col min="10596" max="10596" width="19.28515625" style="246" customWidth="1"/>
    <col min="10597" max="10597" width="18.42578125" style="246" customWidth="1"/>
    <col min="10598" max="10844" width="9.140625" style="246"/>
    <col min="10845" max="10845" width="8" style="246" customWidth="1"/>
    <col min="10846" max="10846" width="79.140625" style="246" customWidth="1"/>
    <col min="10847" max="10847" width="6.7109375" style="246" customWidth="1"/>
    <col min="10848" max="10848" width="17.42578125" style="246" customWidth="1"/>
    <col min="10849" max="10849" width="13.140625" style="246" customWidth="1"/>
    <col min="10850" max="10850" width="17.7109375" style="246" customWidth="1"/>
    <col min="10851" max="10851" width="15.140625" style="246" customWidth="1"/>
    <col min="10852" max="10852" width="19.28515625" style="246" customWidth="1"/>
    <col min="10853" max="10853" width="18.42578125" style="246" customWidth="1"/>
    <col min="10854" max="11100" width="9.140625" style="246"/>
    <col min="11101" max="11101" width="8" style="246" customWidth="1"/>
    <col min="11102" max="11102" width="79.140625" style="246" customWidth="1"/>
    <col min="11103" max="11103" width="6.7109375" style="246" customWidth="1"/>
    <col min="11104" max="11104" width="17.42578125" style="246" customWidth="1"/>
    <col min="11105" max="11105" width="13.140625" style="246" customWidth="1"/>
    <col min="11106" max="11106" width="17.7109375" style="246" customWidth="1"/>
    <col min="11107" max="11107" width="15.140625" style="246" customWidth="1"/>
    <col min="11108" max="11108" width="19.28515625" style="246" customWidth="1"/>
    <col min="11109" max="11109" width="18.42578125" style="246" customWidth="1"/>
    <col min="11110" max="11356" width="9.140625" style="246"/>
    <col min="11357" max="11357" width="8" style="246" customWidth="1"/>
    <col min="11358" max="11358" width="79.140625" style="246" customWidth="1"/>
    <col min="11359" max="11359" width="6.7109375" style="246" customWidth="1"/>
    <col min="11360" max="11360" width="17.42578125" style="246" customWidth="1"/>
    <col min="11361" max="11361" width="13.140625" style="246" customWidth="1"/>
    <col min="11362" max="11362" width="17.7109375" style="246" customWidth="1"/>
    <col min="11363" max="11363" width="15.140625" style="246" customWidth="1"/>
    <col min="11364" max="11364" width="19.28515625" style="246" customWidth="1"/>
    <col min="11365" max="11365" width="18.42578125" style="246" customWidth="1"/>
    <col min="11366" max="11612" width="9.140625" style="246"/>
    <col min="11613" max="11613" width="8" style="246" customWidth="1"/>
    <col min="11614" max="11614" width="79.140625" style="246" customWidth="1"/>
    <col min="11615" max="11615" width="6.7109375" style="246" customWidth="1"/>
    <col min="11616" max="11616" width="17.42578125" style="246" customWidth="1"/>
    <col min="11617" max="11617" width="13.140625" style="246" customWidth="1"/>
    <col min="11618" max="11618" width="17.7109375" style="246" customWidth="1"/>
    <col min="11619" max="11619" width="15.140625" style="246" customWidth="1"/>
    <col min="11620" max="11620" width="19.28515625" style="246" customWidth="1"/>
    <col min="11621" max="11621" width="18.42578125" style="246" customWidth="1"/>
    <col min="11622" max="11868" width="9.140625" style="246"/>
    <col min="11869" max="11869" width="8" style="246" customWidth="1"/>
    <col min="11870" max="11870" width="79.140625" style="246" customWidth="1"/>
    <col min="11871" max="11871" width="6.7109375" style="246" customWidth="1"/>
    <col min="11872" max="11872" width="17.42578125" style="246" customWidth="1"/>
    <col min="11873" max="11873" width="13.140625" style="246" customWidth="1"/>
    <col min="11874" max="11874" width="17.7109375" style="246" customWidth="1"/>
    <col min="11875" max="11875" width="15.140625" style="246" customWidth="1"/>
    <col min="11876" max="11876" width="19.28515625" style="246" customWidth="1"/>
    <col min="11877" max="11877" width="18.42578125" style="246" customWidth="1"/>
    <col min="11878" max="12124" width="9.140625" style="246"/>
    <col min="12125" max="12125" width="8" style="246" customWidth="1"/>
    <col min="12126" max="12126" width="79.140625" style="246" customWidth="1"/>
    <col min="12127" max="12127" width="6.7109375" style="246" customWidth="1"/>
    <col min="12128" max="12128" width="17.42578125" style="246" customWidth="1"/>
    <col min="12129" max="12129" width="13.140625" style="246" customWidth="1"/>
    <col min="12130" max="12130" width="17.7109375" style="246" customWidth="1"/>
    <col min="12131" max="12131" width="15.140625" style="246" customWidth="1"/>
    <col min="12132" max="12132" width="19.28515625" style="246" customWidth="1"/>
    <col min="12133" max="12133" width="18.42578125" style="246" customWidth="1"/>
    <col min="12134" max="12380" width="9.140625" style="246"/>
    <col min="12381" max="12381" width="8" style="246" customWidth="1"/>
    <col min="12382" max="12382" width="79.140625" style="246" customWidth="1"/>
    <col min="12383" max="12383" width="6.7109375" style="246" customWidth="1"/>
    <col min="12384" max="12384" width="17.42578125" style="246" customWidth="1"/>
    <col min="12385" max="12385" width="13.140625" style="246" customWidth="1"/>
    <col min="12386" max="12386" width="17.7109375" style="246" customWidth="1"/>
    <col min="12387" max="12387" width="15.140625" style="246" customWidth="1"/>
    <col min="12388" max="12388" width="19.28515625" style="246" customWidth="1"/>
    <col min="12389" max="12389" width="18.42578125" style="246" customWidth="1"/>
    <col min="12390" max="12636" width="9.140625" style="246"/>
    <col min="12637" max="12637" width="8" style="246" customWidth="1"/>
    <col min="12638" max="12638" width="79.140625" style="246" customWidth="1"/>
    <col min="12639" max="12639" width="6.7109375" style="246" customWidth="1"/>
    <col min="12640" max="12640" width="17.42578125" style="246" customWidth="1"/>
    <col min="12641" max="12641" width="13.140625" style="246" customWidth="1"/>
    <col min="12642" max="12642" width="17.7109375" style="246" customWidth="1"/>
    <col min="12643" max="12643" width="15.140625" style="246" customWidth="1"/>
    <col min="12644" max="12644" width="19.28515625" style="246" customWidth="1"/>
    <col min="12645" max="12645" width="18.42578125" style="246" customWidth="1"/>
    <col min="12646" max="12892" width="9.140625" style="246"/>
    <col min="12893" max="12893" width="8" style="246" customWidth="1"/>
    <col min="12894" max="12894" width="79.140625" style="246" customWidth="1"/>
    <col min="12895" max="12895" width="6.7109375" style="246" customWidth="1"/>
    <col min="12896" max="12896" width="17.42578125" style="246" customWidth="1"/>
    <col min="12897" max="12897" width="13.140625" style="246" customWidth="1"/>
    <col min="12898" max="12898" width="17.7109375" style="246" customWidth="1"/>
    <col min="12899" max="12899" width="15.140625" style="246" customWidth="1"/>
    <col min="12900" max="12900" width="19.28515625" style="246" customWidth="1"/>
    <col min="12901" max="12901" width="18.42578125" style="246" customWidth="1"/>
    <col min="12902" max="13148" width="9.140625" style="246"/>
    <col min="13149" max="13149" width="8" style="246" customWidth="1"/>
    <col min="13150" max="13150" width="79.140625" style="246" customWidth="1"/>
    <col min="13151" max="13151" width="6.7109375" style="246" customWidth="1"/>
    <col min="13152" max="13152" width="17.42578125" style="246" customWidth="1"/>
    <col min="13153" max="13153" width="13.140625" style="246" customWidth="1"/>
    <col min="13154" max="13154" width="17.7109375" style="246" customWidth="1"/>
    <col min="13155" max="13155" width="15.140625" style="246" customWidth="1"/>
    <col min="13156" max="13156" width="19.28515625" style="246" customWidth="1"/>
    <col min="13157" max="13157" width="18.42578125" style="246" customWidth="1"/>
    <col min="13158" max="13404" width="9.140625" style="246"/>
    <col min="13405" max="13405" width="8" style="246" customWidth="1"/>
    <col min="13406" max="13406" width="79.140625" style="246" customWidth="1"/>
    <col min="13407" max="13407" width="6.7109375" style="246" customWidth="1"/>
    <col min="13408" max="13408" width="17.42578125" style="246" customWidth="1"/>
    <col min="13409" max="13409" width="13.140625" style="246" customWidth="1"/>
    <col min="13410" max="13410" width="17.7109375" style="246" customWidth="1"/>
    <col min="13411" max="13411" width="15.140625" style="246" customWidth="1"/>
    <col min="13412" max="13412" width="19.28515625" style="246" customWidth="1"/>
    <col min="13413" max="13413" width="18.42578125" style="246" customWidth="1"/>
    <col min="13414" max="13660" width="9.140625" style="246"/>
    <col min="13661" max="13661" width="8" style="246" customWidth="1"/>
    <col min="13662" max="13662" width="79.140625" style="246" customWidth="1"/>
    <col min="13663" max="13663" width="6.7109375" style="246" customWidth="1"/>
    <col min="13664" max="13664" width="17.42578125" style="246" customWidth="1"/>
    <col min="13665" max="13665" width="13.140625" style="246" customWidth="1"/>
    <col min="13666" max="13666" width="17.7109375" style="246" customWidth="1"/>
    <col min="13667" max="13667" width="15.140625" style="246" customWidth="1"/>
    <col min="13668" max="13668" width="19.28515625" style="246" customWidth="1"/>
    <col min="13669" max="13669" width="18.42578125" style="246" customWidth="1"/>
    <col min="13670" max="13916" width="9.140625" style="246"/>
    <col min="13917" max="13917" width="8" style="246" customWidth="1"/>
    <col min="13918" max="13918" width="79.140625" style="246" customWidth="1"/>
    <col min="13919" max="13919" width="6.7109375" style="246" customWidth="1"/>
    <col min="13920" max="13920" width="17.42578125" style="246" customWidth="1"/>
    <col min="13921" max="13921" width="13.140625" style="246" customWidth="1"/>
    <col min="13922" max="13922" width="17.7109375" style="246" customWidth="1"/>
    <col min="13923" max="13923" width="15.140625" style="246" customWidth="1"/>
    <col min="13924" max="13924" width="19.28515625" style="246" customWidth="1"/>
    <col min="13925" max="13925" width="18.42578125" style="246" customWidth="1"/>
    <col min="13926" max="14172" width="9.140625" style="246"/>
    <col min="14173" max="14173" width="8" style="246" customWidth="1"/>
    <col min="14174" max="14174" width="79.140625" style="246" customWidth="1"/>
    <col min="14175" max="14175" width="6.7109375" style="246" customWidth="1"/>
    <col min="14176" max="14176" width="17.42578125" style="246" customWidth="1"/>
    <col min="14177" max="14177" width="13.140625" style="246" customWidth="1"/>
    <col min="14178" max="14178" width="17.7109375" style="246" customWidth="1"/>
    <col min="14179" max="14179" width="15.140625" style="246" customWidth="1"/>
    <col min="14180" max="14180" width="19.28515625" style="246" customWidth="1"/>
    <col min="14181" max="14181" width="18.42578125" style="246" customWidth="1"/>
    <col min="14182" max="14428" width="9.140625" style="246"/>
    <col min="14429" max="14429" width="8" style="246" customWidth="1"/>
    <col min="14430" max="14430" width="79.140625" style="246" customWidth="1"/>
    <col min="14431" max="14431" width="6.7109375" style="246" customWidth="1"/>
    <col min="14432" max="14432" width="17.42578125" style="246" customWidth="1"/>
    <col min="14433" max="14433" width="13.140625" style="246" customWidth="1"/>
    <col min="14434" max="14434" width="17.7109375" style="246" customWidth="1"/>
    <col min="14435" max="14435" width="15.140625" style="246" customWidth="1"/>
    <col min="14436" max="14436" width="19.28515625" style="246" customWidth="1"/>
    <col min="14437" max="14437" width="18.42578125" style="246" customWidth="1"/>
    <col min="14438" max="14684" width="9.140625" style="246"/>
    <col min="14685" max="14685" width="8" style="246" customWidth="1"/>
    <col min="14686" max="14686" width="79.140625" style="246" customWidth="1"/>
    <col min="14687" max="14687" width="6.7109375" style="246" customWidth="1"/>
    <col min="14688" max="14688" width="17.42578125" style="246" customWidth="1"/>
    <col min="14689" max="14689" width="13.140625" style="246" customWidth="1"/>
    <col min="14690" max="14690" width="17.7109375" style="246" customWidth="1"/>
    <col min="14691" max="14691" width="15.140625" style="246" customWidth="1"/>
    <col min="14692" max="14692" width="19.28515625" style="246" customWidth="1"/>
    <col min="14693" max="14693" width="18.42578125" style="246" customWidth="1"/>
    <col min="14694" max="14940" width="9.140625" style="246"/>
    <col min="14941" max="14941" width="8" style="246" customWidth="1"/>
    <col min="14942" max="14942" width="79.140625" style="246" customWidth="1"/>
    <col min="14943" max="14943" width="6.7109375" style="246" customWidth="1"/>
    <col min="14944" max="14944" width="17.42578125" style="246" customWidth="1"/>
    <col min="14945" max="14945" width="13.140625" style="246" customWidth="1"/>
    <col min="14946" max="14946" width="17.7109375" style="246" customWidth="1"/>
    <col min="14947" max="14947" width="15.140625" style="246" customWidth="1"/>
    <col min="14948" max="14948" width="19.28515625" style="246" customWidth="1"/>
    <col min="14949" max="14949" width="18.42578125" style="246" customWidth="1"/>
    <col min="14950" max="15196" width="9.140625" style="246"/>
    <col min="15197" max="15197" width="8" style="246" customWidth="1"/>
    <col min="15198" max="15198" width="79.140625" style="246" customWidth="1"/>
    <col min="15199" max="15199" width="6.7109375" style="246" customWidth="1"/>
    <col min="15200" max="15200" width="17.42578125" style="246" customWidth="1"/>
    <col min="15201" max="15201" width="13.140625" style="246" customWidth="1"/>
    <col min="15202" max="15202" width="17.7109375" style="246" customWidth="1"/>
    <col min="15203" max="15203" width="15.140625" style="246" customWidth="1"/>
    <col min="15204" max="15204" width="19.28515625" style="246" customWidth="1"/>
    <col min="15205" max="15205" width="18.42578125" style="246" customWidth="1"/>
    <col min="15206" max="15452" width="9.140625" style="246"/>
    <col min="15453" max="15453" width="8" style="246" customWidth="1"/>
    <col min="15454" max="15454" width="79.140625" style="246" customWidth="1"/>
    <col min="15455" max="15455" width="6.7109375" style="246" customWidth="1"/>
    <col min="15456" max="15456" width="17.42578125" style="246" customWidth="1"/>
    <col min="15457" max="15457" width="13.140625" style="246" customWidth="1"/>
    <col min="15458" max="15458" width="17.7109375" style="246" customWidth="1"/>
    <col min="15459" max="15459" width="15.140625" style="246" customWidth="1"/>
    <col min="15460" max="15460" width="19.28515625" style="246" customWidth="1"/>
    <col min="15461" max="15461" width="18.42578125" style="246" customWidth="1"/>
    <col min="15462" max="15708" width="9.140625" style="246"/>
    <col min="15709" max="15709" width="8" style="246" customWidth="1"/>
    <col min="15710" max="15710" width="79.140625" style="246" customWidth="1"/>
    <col min="15711" max="15711" width="6.7109375" style="246" customWidth="1"/>
    <col min="15712" max="15712" width="17.42578125" style="246" customWidth="1"/>
    <col min="15713" max="15713" width="13.140625" style="246" customWidth="1"/>
    <col min="15714" max="15714" width="17.7109375" style="246" customWidth="1"/>
    <col min="15715" max="15715" width="15.140625" style="246" customWidth="1"/>
    <col min="15716" max="15716" width="19.28515625" style="246" customWidth="1"/>
    <col min="15717" max="15717" width="18.42578125" style="246" customWidth="1"/>
    <col min="15718" max="15964" width="9.140625" style="246"/>
    <col min="15965" max="15965" width="8" style="246" customWidth="1"/>
    <col min="15966" max="15966" width="79.140625" style="246" customWidth="1"/>
    <col min="15967" max="15967" width="6.7109375" style="246" customWidth="1"/>
    <col min="15968" max="15968" width="17.42578125" style="246" customWidth="1"/>
    <col min="15969" max="15969" width="13.140625" style="246" customWidth="1"/>
    <col min="15970" max="15970" width="17.7109375" style="246" customWidth="1"/>
    <col min="15971" max="15971" width="15.140625" style="246" customWidth="1"/>
    <col min="15972" max="15972" width="19.28515625" style="246" customWidth="1"/>
    <col min="15973" max="15973" width="18.42578125" style="246" customWidth="1"/>
    <col min="15974" max="16384" width="9.140625" style="246"/>
  </cols>
  <sheetData>
    <row r="1" spans="1:6" ht="18.75" customHeight="1">
      <c r="C1" s="459" t="s">
        <v>525</v>
      </c>
      <c r="D1" s="459"/>
      <c r="E1" s="459"/>
      <c r="F1" s="459"/>
    </row>
    <row r="2" spans="1:6" s="247" customFormat="1" ht="27.75" customHeight="1">
      <c r="A2" s="455" t="s">
        <v>433</v>
      </c>
      <c r="B2" s="455"/>
      <c r="C2" s="455"/>
      <c r="D2" s="455"/>
      <c r="E2" s="455"/>
      <c r="F2" s="455"/>
    </row>
    <row r="3" spans="1:6" s="247" customFormat="1" ht="20.25">
      <c r="A3" s="248" t="s">
        <v>464</v>
      </c>
    </row>
    <row r="4" spans="1:6" s="249" customFormat="1" ht="15.75">
      <c r="A4" s="456" t="s">
        <v>434</v>
      </c>
      <c r="B4" s="457" t="s">
        <v>435</v>
      </c>
      <c r="C4" s="457"/>
      <c r="D4" s="457"/>
      <c r="E4" s="457"/>
      <c r="F4" s="457"/>
    </row>
    <row r="5" spans="1:6" s="250" customFormat="1" ht="42.75" customHeight="1">
      <c r="A5" s="456"/>
      <c r="B5" s="458" t="s">
        <v>436</v>
      </c>
      <c r="C5" s="458"/>
      <c r="D5" s="458"/>
      <c r="E5" s="458"/>
      <c r="F5" s="458"/>
    </row>
    <row r="6" spans="1:6" s="251" customFormat="1" ht="47.25" customHeight="1">
      <c r="A6" s="456"/>
      <c r="B6" s="454" t="s">
        <v>139</v>
      </c>
      <c r="C6" s="454" t="s">
        <v>437</v>
      </c>
      <c r="D6" s="454" t="s">
        <v>438</v>
      </c>
      <c r="E6" s="454" t="s">
        <v>439</v>
      </c>
      <c r="F6" s="454" t="s">
        <v>440</v>
      </c>
    </row>
    <row r="7" spans="1:6" s="252" customFormat="1" ht="90" customHeight="1">
      <c r="A7" s="456"/>
      <c r="B7" s="454"/>
      <c r="C7" s="454"/>
      <c r="D7" s="454"/>
      <c r="E7" s="454"/>
      <c r="F7" s="454"/>
    </row>
    <row r="8" spans="1:6" s="254" customFormat="1">
      <c r="A8" s="253">
        <v>1</v>
      </c>
      <c r="B8" s="253">
        <v>2</v>
      </c>
      <c r="C8" s="253">
        <v>3</v>
      </c>
      <c r="D8" s="253">
        <v>4</v>
      </c>
      <c r="E8" s="253">
        <v>5</v>
      </c>
      <c r="F8" s="253">
        <v>6</v>
      </c>
    </row>
    <row r="9" spans="1:6" s="249" customFormat="1" ht="15.75" customHeight="1">
      <c r="A9" s="255" t="s">
        <v>441</v>
      </c>
      <c r="B9" s="256">
        <f>C9+D9+E9+F9</f>
        <v>0</v>
      </c>
      <c r="C9" s="256">
        <f>C16+C22+C29+C35+C41+C48+C54+C61+C67</f>
        <v>0</v>
      </c>
      <c r="D9" s="256">
        <f t="shared" ref="D9:F9" si="0">D16+D22+D29+D35+D41+D48+D54+D61+D67</f>
        <v>0</v>
      </c>
      <c r="E9" s="256">
        <f t="shared" si="0"/>
        <v>0</v>
      </c>
      <c r="F9" s="256">
        <f t="shared" si="0"/>
        <v>0</v>
      </c>
    </row>
    <row r="10" spans="1:6" s="249" customFormat="1" ht="15.75">
      <c r="A10" s="255" t="s">
        <v>442</v>
      </c>
      <c r="B10" s="256">
        <f>C10+D10+E10+F10</f>
        <v>0</v>
      </c>
      <c r="C10" s="256">
        <f t="shared" ref="C10:F13" si="1">C17+C23+C30+C36+C42+C49+C55+C62+C68</f>
        <v>0</v>
      </c>
      <c r="D10" s="256">
        <f t="shared" si="1"/>
        <v>0</v>
      </c>
      <c r="E10" s="256">
        <f t="shared" si="1"/>
        <v>0</v>
      </c>
      <c r="F10" s="256">
        <f t="shared" si="1"/>
        <v>0</v>
      </c>
    </row>
    <row r="11" spans="1:6" s="249" customFormat="1" ht="15.75" customHeight="1">
      <c r="A11" s="255" t="s">
        <v>443</v>
      </c>
      <c r="B11" s="256">
        <f t="shared" ref="B11:B71" si="2">C11+D11+E11+F11</f>
        <v>0</v>
      </c>
      <c r="C11" s="256">
        <f t="shared" si="1"/>
        <v>0</v>
      </c>
      <c r="D11" s="256">
        <f t="shared" si="1"/>
        <v>0</v>
      </c>
      <c r="E11" s="256">
        <f t="shared" si="1"/>
        <v>0</v>
      </c>
      <c r="F11" s="256">
        <f t="shared" si="1"/>
        <v>0</v>
      </c>
    </row>
    <row r="12" spans="1:6" s="249" customFormat="1" ht="15.75" customHeight="1">
      <c r="A12" s="255" t="s">
        <v>444</v>
      </c>
      <c r="B12" s="256">
        <f t="shared" si="2"/>
        <v>0</v>
      </c>
      <c r="C12" s="256">
        <f t="shared" si="1"/>
        <v>0</v>
      </c>
      <c r="D12" s="256">
        <f t="shared" si="1"/>
        <v>0</v>
      </c>
      <c r="E12" s="256">
        <f t="shared" si="1"/>
        <v>0</v>
      </c>
      <c r="F12" s="256">
        <f t="shared" si="1"/>
        <v>0</v>
      </c>
    </row>
    <row r="13" spans="1:6" s="249" customFormat="1" ht="15.75" customHeight="1">
      <c r="A13" s="255" t="s">
        <v>445</v>
      </c>
      <c r="B13" s="256">
        <f t="shared" si="2"/>
        <v>0</v>
      </c>
      <c r="C13" s="256">
        <f>C20+C26+C33+C39+C45+C52+C58+C65+C71</f>
        <v>0</v>
      </c>
      <c r="D13" s="256">
        <f t="shared" si="1"/>
        <v>0</v>
      </c>
      <c r="E13" s="256">
        <f t="shared" si="1"/>
        <v>0</v>
      </c>
      <c r="F13" s="256">
        <f t="shared" si="1"/>
        <v>0</v>
      </c>
    </row>
    <row r="14" spans="1:6" s="249" customFormat="1" ht="15.75" customHeight="1">
      <c r="A14" s="257" t="s">
        <v>446</v>
      </c>
      <c r="B14" s="256" t="s">
        <v>142</v>
      </c>
      <c r="C14" s="256" t="s">
        <v>142</v>
      </c>
      <c r="D14" s="256" t="s">
        <v>142</v>
      </c>
      <c r="E14" s="256" t="s">
        <v>142</v>
      </c>
      <c r="F14" s="256" t="s">
        <v>142</v>
      </c>
    </row>
    <row r="15" spans="1:6" s="250" customFormat="1" ht="15.75" customHeight="1">
      <c r="A15" s="258" t="s">
        <v>447</v>
      </c>
      <c r="B15" s="256" t="s">
        <v>142</v>
      </c>
      <c r="C15" s="256" t="s">
        <v>142</v>
      </c>
      <c r="D15" s="256" t="s">
        <v>142</v>
      </c>
      <c r="E15" s="256" t="s">
        <v>142</v>
      </c>
      <c r="F15" s="256" t="s">
        <v>142</v>
      </c>
    </row>
    <row r="16" spans="1:6" s="250" customFormat="1" ht="15.75" customHeight="1">
      <c r="A16" s="255" t="s">
        <v>441</v>
      </c>
      <c r="B16" s="256">
        <f t="shared" si="2"/>
        <v>0</v>
      </c>
      <c r="C16" s="259"/>
      <c r="D16" s="259"/>
      <c r="E16" s="259"/>
      <c r="F16" s="259"/>
    </row>
    <row r="17" spans="1:6" s="250" customFormat="1" ht="15.75">
      <c r="A17" s="255" t="s">
        <v>442</v>
      </c>
      <c r="B17" s="256">
        <f t="shared" si="2"/>
        <v>0</v>
      </c>
      <c r="C17" s="259"/>
      <c r="D17" s="259"/>
      <c r="E17" s="259"/>
      <c r="F17" s="259"/>
    </row>
    <row r="18" spans="1:6" s="250" customFormat="1" ht="15.75" customHeight="1">
      <c r="A18" s="255" t="s">
        <v>443</v>
      </c>
      <c r="B18" s="256">
        <f t="shared" si="2"/>
        <v>0</v>
      </c>
      <c r="C18" s="259"/>
      <c r="D18" s="259"/>
      <c r="E18" s="259"/>
      <c r="F18" s="259"/>
    </row>
    <row r="19" spans="1:6" s="250" customFormat="1" ht="15.75" customHeight="1">
      <c r="A19" s="255" t="s">
        <v>444</v>
      </c>
      <c r="B19" s="256">
        <f t="shared" si="2"/>
        <v>0</v>
      </c>
      <c r="C19" s="259"/>
      <c r="D19" s="259"/>
      <c r="E19" s="259"/>
      <c r="F19" s="259"/>
    </row>
    <row r="20" spans="1:6" s="250" customFormat="1" ht="15.75" customHeight="1">
      <c r="A20" s="255" t="s">
        <v>445</v>
      </c>
      <c r="B20" s="256">
        <f t="shared" si="2"/>
        <v>0</v>
      </c>
      <c r="C20" s="259"/>
      <c r="D20" s="259"/>
      <c r="E20" s="259"/>
      <c r="F20" s="259"/>
    </row>
    <row r="21" spans="1:6" s="250" customFormat="1" ht="15.75" customHeight="1">
      <c r="A21" s="258" t="s">
        <v>448</v>
      </c>
      <c r="B21" s="256" t="s">
        <v>142</v>
      </c>
      <c r="C21" s="256" t="s">
        <v>142</v>
      </c>
      <c r="D21" s="256" t="s">
        <v>142</v>
      </c>
      <c r="E21" s="256" t="s">
        <v>142</v>
      </c>
      <c r="F21" s="256" t="s">
        <v>142</v>
      </c>
    </row>
    <row r="22" spans="1:6" s="250" customFormat="1" ht="15.75" customHeight="1">
      <c r="A22" s="255" t="s">
        <v>441</v>
      </c>
      <c r="B22" s="256">
        <f t="shared" si="2"/>
        <v>0</v>
      </c>
      <c r="C22" s="259"/>
      <c r="D22" s="259"/>
      <c r="E22" s="259"/>
      <c r="F22" s="259"/>
    </row>
    <row r="23" spans="1:6" s="250" customFormat="1" ht="15.75">
      <c r="A23" s="255" t="s">
        <v>442</v>
      </c>
      <c r="B23" s="256">
        <f t="shared" si="2"/>
        <v>0</v>
      </c>
      <c r="C23" s="259"/>
      <c r="D23" s="259"/>
      <c r="E23" s="259"/>
      <c r="F23" s="259"/>
    </row>
    <row r="24" spans="1:6" s="250" customFormat="1" ht="15.75" customHeight="1">
      <c r="A24" s="255" t="s">
        <v>443</v>
      </c>
      <c r="B24" s="256">
        <f t="shared" si="2"/>
        <v>0</v>
      </c>
      <c r="C24" s="259"/>
      <c r="D24" s="259"/>
      <c r="E24" s="259"/>
      <c r="F24" s="259"/>
    </row>
    <row r="25" spans="1:6" s="250" customFormat="1" ht="15.75" customHeight="1">
      <c r="A25" s="255" t="s">
        <v>444</v>
      </c>
      <c r="B25" s="256">
        <f t="shared" si="2"/>
        <v>0</v>
      </c>
      <c r="C25" s="259"/>
      <c r="D25" s="259"/>
      <c r="E25" s="259"/>
      <c r="F25" s="259"/>
    </row>
    <row r="26" spans="1:6" s="250" customFormat="1" ht="15.75" customHeight="1">
      <c r="A26" s="255" t="s">
        <v>445</v>
      </c>
      <c r="B26" s="256">
        <f t="shared" si="2"/>
        <v>0</v>
      </c>
      <c r="C26" s="259"/>
      <c r="D26" s="259"/>
      <c r="E26" s="259"/>
      <c r="F26" s="259"/>
    </row>
    <row r="27" spans="1:6" s="250" customFormat="1" ht="15.75" customHeight="1">
      <c r="A27" s="257" t="s">
        <v>449</v>
      </c>
      <c r="B27" s="256" t="s">
        <v>142</v>
      </c>
      <c r="C27" s="256" t="s">
        <v>142</v>
      </c>
      <c r="D27" s="256" t="s">
        <v>142</v>
      </c>
      <c r="E27" s="256" t="s">
        <v>142</v>
      </c>
      <c r="F27" s="256" t="s">
        <v>142</v>
      </c>
    </row>
    <row r="28" spans="1:6" s="250" customFormat="1" ht="15.75" customHeight="1">
      <c r="A28" s="258" t="s">
        <v>450</v>
      </c>
      <c r="B28" s="256" t="s">
        <v>142</v>
      </c>
      <c r="C28" s="256" t="s">
        <v>142</v>
      </c>
      <c r="D28" s="256" t="s">
        <v>142</v>
      </c>
      <c r="E28" s="256" t="s">
        <v>142</v>
      </c>
      <c r="F28" s="256" t="s">
        <v>142</v>
      </c>
    </row>
    <row r="29" spans="1:6" s="250" customFormat="1" ht="15.75" customHeight="1">
      <c r="A29" s="255" t="s">
        <v>441</v>
      </c>
      <c r="B29" s="256">
        <f t="shared" si="2"/>
        <v>0</v>
      </c>
      <c r="C29" s="259"/>
      <c r="D29" s="259"/>
      <c r="E29" s="259"/>
      <c r="F29" s="259"/>
    </row>
    <row r="30" spans="1:6" s="250" customFormat="1" ht="15.75">
      <c r="A30" s="255" t="s">
        <v>442</v>
      </c>
      <c r="B30" s="256">
        <f t="shared" si="2"/>
        <v>0</v>
      </c>
      <c r="C30" s="259"/>
      <c r="D30" s="259"/>
      <c r="E30" s="259"/>
      <c r="F30" s="259"/>
    </row>
    <row r="31" spans="1:6" s="250" customFormat="1" ht="15.75" customHeight="1">
      <c r="A31" s="255" t="s">
        <v>443</v>
      </c>
      <c r="B31" s="256">
        <f t="shared" si="2"/>
        <v>0</v>
      </c>
      <c r="C31" s="259"/>
      <c r="D31" s="259"/>
      <c r="E31" s="259"/>
      <c r="F31" s="259"/>
    </row>
    <row r="32" spans="1:6" s="250" customFormat="1" ht="15.75" customHeight="1">
      <c r="A32" s="255" t="s">
        <v>444</v>
      </c>
      <c r="B32" s="256">
        <f t="shared" si="2"/>
        <v>0</v>
      </c>
      <c r="C32" s="259"/>
      <c r="D32" s="259"/>
      <c r="E32" s="259"/>
      <c r="F32" s="259"/>
    </row>
    <row r="33" spans="1:6" s="250" customFormat="1" ht="15.75" customHeight="1">
      <c r="A33" s="255" t="s">
        <v>445</v>
      </c>
      <c r="B33" s="256">
        <f t="shared" si="2"/>
        <v>0</v>
      </c>
      <c r="C33" s="259"/>
      <c r="D33" s="259"/>
      <c r="E33" s="259"/>
      <c r="F33" s="259"/>
    </row>
    <row r="34" spans="1:6" s="250" customFormat="1" ht="15.75" customHeight="1">
      <c r="A34" s="258" t="s">
        <v>451</v>
      </c>
      <c r="B34" s="256" t="s">
        <v>142</v>
      </c>
      <c r="C34" s="256" t="s">
        <v>142</v>
      </c>
      <c r="D34" s="256" t="s">
        <v>142</v>
      </c>
      <c r="E34" s="256" t="s">
        <v>142</v>
      </c>
      <c r="F34" s="256" t="s">
        <v>142</v>
      </c>
    </row>
    <row r="35" spans="1:6" s="250" customFormat="1" ht="15.75" customHeight="1">
      <c r="A35" s="255" t="s">
        <v>441</v>
      </c>
      <c r="B35" s="256">
        <f t="shared" si="2"/>
        <v>0</v>
      </c>
      <c r="C35" s="259"/>
      <c r="D35" s="259"/>
      <c r="E35" s="259"/>
      <c r="F35" s="259"/>
    </row>
    <row r="36" spans="1:6" s="250" customFormat="1" ht="15.75">
      <c r="A36" s="255" t="s">
        <v>442</v>
      </c>
      <c r="B36" s="256">
        <f t="shared" si="2"/>
        <v>0</v>
      </c>
      <c r="C36" s="259"/>
      <c r="D36" s="259"/>
      <c r="E36" s="259"/>
      <c r="F36" s="259"/>
    </row>
    <row r="37" spans="1:6" s="250" customFormat="1" ht="15.75" customHeight="1">
      <c r="A37" s="255" t="s">
        <v>443</v>
      </c>
      <c r="B37" s="256">
        <f t="shared" si="2"/>
        <v>0</v>
      </c>
      <c r="C37" s="259"/>
      <c r="D37" s="259"/>
      <c r="E37" s="259"/>
      <c r="F37" s="259"/>
    </row>
    <row r="38" spans="1:6" s="250" customFormat="1" ht="15.75" customHeight="1">
      <c r="A38" s="255" t="s">
        <v>444</v>
      </c>
      <c r="B38" s="256">
        <f t="shared" si="2"/>
        <v>0</v>
      </c>
      <c r="C38" s="259"/>
      <c r="D38" s="259"/>
      <c r="E38" s="259"/>
      <c r="F38" s="259"/>
    </row>
    <row r="39" spans="1:6" s="250" customFormat="1" ht="15.75" customHeight="1">
      <c r="A39" s="255" t="s">
        <v>445</v>
      </c>
      <c r="B39" s="256">
        <f t="shared" si="2"/>
        <v>0</v>
      </c>
      <c r="C39" s="259"/>
      <c r="D39" s="259"/>
      <c r="E39" s="259"/>
      <c r="F39" s="259"/>
    </row>
    <row r="40" spans="1:6" s="250" customFormat="1" ht="15.75" customHeight="1">
      <c r="A40" s="258" t="s">
        <v>452</v>
      </c>
      <c r="B40" s="256" t="s">
        <v>142</v>
      </c>
      <c r="C40" s="256" t="s">
        <v>142</v>
      </c>
      <c r="D40" s="256" t="s">
        <v>142</v>
      </c>
      <c r="E40" s="256" t="s">
        <v>142</v>
      </c>
      <c r="F40" s="256" t="s">
        <v>142</v>
      </c>
    </row>
    <row r="41" spans="1:6" s="250" customFormat="1" ht="15.75" customHeight="1">
      <c r="A41" s="255" t="s">
        <v>441</v>
      </c>
      <c r="B41" s="256">
        <f t="shared" si="2"/>
        <v>0</v>
      </c>
      <c r="C41" s="259"/>
      <c r="D41" s="259"/>
      <c r="E41" s="259"/>
      <c r="F41" s="259"/>
    </row>
    <row r="42" spans="1:6" s="250" customFormat="1" ht="15.75">
      <c r="A42" s="255" t="s">
        <v>442</v>
      </c>
      <c r="B42" s="256">
        <f t="shared" si="2"/>
        <v>0</v>
      </c>
      <c r="C42" s="259"/>
      <c r="D42" s="259"/>
      <c r="E42" s="259"/>
      <c r="F42" s="259"/>
    </row>
    <row r="43" spans="1:6" s="250" customFormat="1" ht="15.75" customHeight="1">
      <c r="A43" s="255" t="s">
        <v>443</v>
      </c>
      <c r="B43" s="256">
        <f t="shared" si="2"/>
        <v>0</v>
      </c>
      <c r="C43" s="259"/>
      <c r="D43" s="259"/>
      <c r="E43" s="259"/>
      <c r="F43" s="259"/>
    </row>
    <row r="44" spans="1:6" s="250" customFormat="1" ht="15.75" customHeight="1">
      <c r="A44" s="255" t="s">
        <v>444</v>
      </c>
      <c r="B44" s="256">
        <f t="shared" si="2"/>
        <v>0</v>
      </c>
      <c r="C44" s="259"/>
      <c r="D44" s="259"/>
      <c r="E44" s="259"/>
      <c r="F44" s="259"/>
    </row>
    <row r="45" spans="1:6" s="250" customFormat="1" ht="15.75" customHeight="1">
      <c r="A45" s="255" t="s">
        <v>445</v>
      </c>
      <c r="B45" s="256">
        <f t="shared" si="2"/>
        <v>0</v>
      </c>
      <c r="C45" s="259"/>
      <c r="D45" s="259"/>
      <c r="E45" s="259"/>
      <c r="F45" s="259"/>
    </row>
    <row r="46" spans="1:6" s="250" customFormat="1" ht="15.75" customHeight="1">
      <c r="A46" s="257" t="s">
        <v>453</v>
      </c>
      <c r="B46" s="256" t="s">
        <v>142</v>
      </c>
      <c r="C46" s="256" t="s">
        <v>142</v>
      </c>
      <c r="D46" s="256" t="s">
        <v>142</v>
      </c>
      <c r="E46" s="256" t="s">
        <v>142</v>
      </c>
      <c r="F46" s="256" t="s">
        <v>142</v>
      </c>
    </row>
    <row r="47" spans="1:6" s="250" customFormat="1" ht="15.75" customHeight="1">
      <c r="A47" s="258" t="s">
        <v>454</v>
      </c>
      <c r="B47" s="256" t="s">
        <v>142</v>
      </c>
      <c r="C47" s="256" t="s">
        <v>142</v>
      </c>
      <c r="D47" s="256" t="s">
        <v>142</v>
      </c>
      <c r="E47" s="256" t="s">
        <v>142</v>
      </c>
      <c r="F47" s="256" t="s">
        <v>142</v>
      </c>
    </row>
    <row r="48" spans="1:6" s="250" customFormat="1" ht="15.75" customHeight="1">
      <c r="A48" s="255" t="s">
        <v>441</v>
      </c>
      <c r="B48" s="256">
        <f t="shared" si="2"/>
        <v>0</v>
      </c>
      <c r="C48" s="259"/>
      <c r="D48" s="259"/>
      <c r="E48" s="259"/>
      <c r="F48" s="259"/>
    </row>
    <row r="49" spans="1:6" s="250" customFormat="1" ht="15.75">
      <c r="A49" s="255" t="s">
        <v>442</v>
      </c>
      <c r="B49" s="256">
        <f t="shared" si="2"/>
        <v>0</v>
      </c>
      <c r="C49" s="259"/>
      <c r="D49" s="259"/>
      <c r="E49" s="259"/>
      <c r="F49" s="259"/>
    </row>
    <row r="50" spans="1:6" s="250" customFormat="1" ht="15.75" customHeight="1">
      <c r="A50" s="255" t="s">
        <v>443</v>
      </c>
      <c r="B50" s="256">
        <f t="shared" si="2"/>
        <v>0</v>
      </c>
      <c r="C50" s="259"/>
      <c r="D50" s="259"/>
      <c r="E50" s="259"/>
      <c r="F50" s="259"/>
    </row>
    <row r="51" spans="1:6" s="250" customFormat="1" ht="15.75" customHeight="1">
      <c r="A51" s="255" t="s">
        <v>444</v>
      </c>
      <c r="B51" s="256">
        <f t="shared" si="2"/>
        <v>0</v>
      </c>
      <c r="C51" s="259"/>
      <c r="D51" s="259"/>
      <c r="E51" s="259"/>
      <c r="F51" s="259"/>
    </row>
    <row r="52" spans="1:6" s="250" customFormat="1" ht="15.75" customHeight="1">
      <c r="A52" s="255" t="s">
        <v>445</v>
      </c>
      <c r="B52" s="256">
        <f t="shared" si="2"/>
        <v>0</v>
      </c>
      <c r="C52" s="259"/>
      <c r="D52" s="259"/>
      <c r="E52" s="259"/>
      <c r="F52" s="259"/>
    </row>
    <row r="53" spans="1:6" s="250" customFormat="1" ht="15.75">
      <c r="A53" s="258" t="s">
        <v>455</v>
      </c>
      <c r="B53" s="256" t="s">
        <v>142</v>
      </c>
      <c r="C53" s="256" t="s">
        <v>142</v>
      </c>
      <c r="D53" s="256" t="s">
        <v>142</v>
      </c>
      <c r="E53" s="256" t="s">
        <v>142</v>
      </c>
      <c r="F53" s="256" t="s">
        <v>142</v>
      </c>
    </row>
    <row r="54" spans="1:6" s="250" customFormat="1" ht="15.75" customHeight="1">
      <c r="A54" s="255" t="s">
        <v>441</v>
      </c>
      <c r="B54" s="256">
        <f t="shared" si="2"/>
        <v>0</v>
      </c>
      <c r="C54" s="259"/>
      <c r="D54" s="259"/>
      <c r="E54" s="259"/>
      <c r="F54" s="259"/>
    </row>
    <row r="55" spans="1:6" s="250" customFormat="1" ht="15.75">
      <c r="A55" s="255" t="s">
        <v>442</v>
      </c>
      <c r="B55" s="256">
        <f t="shared" si="2"/>
        <v>0</v>
      </c>
      <c r="C55" s="259"/>
      <c r="D55" s="259"/>
      <c r="E55" s="259"/>
      <c r="F55" s="259"/>
    </row>
    <row r="56" spans="1:6" s="250" customFormat="1" ht="15.75" customHeight="1">
      <c r="A56" s="255" t="s">
        <v>443</v>
      </c>
      <c r="B56" s="256">
        <f t="shared" si="2"/>
        <v>0</v>
      </c>
      <c r="C56" s="259"/>
      <c r="D56" s="259"/>
      <c r="E56" s="259"/>
      <c r="F56" s="259"/>
    </row>
    <row r="57" spans="1:6" s="250" customFormat="1" ht="15.75" customHeight="1">
      <c r="A57" s="255" t="s">
        <v>444</v>
      </c>
      <c r="B57" s="256">
        <f t="shared" si="2"/>
        <v>0</v>
      </c>
      <c r="C57" s="259"/>
      <c r="D57" s="259"/>
      <c r="E57" s="259"/>
      <c r="F57" s="259"/>
    </row>
    <row r="58" spans="1:6" s="250" customFormat="1" ht="15.75" customHeight="1">
      <c r="A58" s="255" t="s">
        <v>445</v>
      </c>
      <c r="B58" s="256">
        <f t="shared" si="2"/>
        <v>0</v>
      </c>
      <c r="C58" s="259"/>
      <c r="D58" s="259"/>
      <c r="E58" s="259"/>
      <c r="F58" s="259"/>
    </row>
    <row r="59" spans="1:6" s="250" customFormat="1" ht="33.75" customHeight="1">
      <c r="A59" s="257" t="s">
        <v>456</v>
      </c>
      <c r="B59" s="256" t="s">
        <v>142</v>
      </c>
      <c r="C59" s="256" t="s">
        <v>142</v>
      </c>
      <c r="D59" s="256" t="s">
        <v>142</v>
      </c>
      <c r="E59" s="256" t="s">
        <v>142</v>
      </c>
      <c r="F59" s="256" t="s">
        <v>142</v>
      </c>
    </row>
    <row r="60" spans="1:6" s="250" customFormat="1" ht="15.75" customHeight="1">
      <c r="A60" s="258" t="s">
        <v>457</v>
      </c>
      <c r="B60" s="256" t="s">
        <v>142</v>
      </c>
      <c r="C60" s="256" t="s">
        <v>142</v>
      </c>
      <c r="D60" s="256" t="s">
        <v>142</v>
      </c>
      <c r="E60" s="256" t="s">
        <v>142</v>
      </c>
      <c r="F60" s="256" t="s">
        <v>142</v>
      </c>
    </row>
    <row r="61" spans="1:6" s="250" customFormat="1" ht="15.75" customHeight="1">
      <c r="A61" s="255" t="s">
        <v>441</v>
      </c>
      <c r="B61" s="256">
        <f t="shared" si="2"/>
        <v>0</v>
      </c>
      <c r="C61" s="259"/>
      <c r="D61" s="259"/>
      <c r="E61" s="259"/>
      <c r="F61" s="259"/>
    </row>
    <row r="62" spans="1:6" s="250" customFormat="1" ht="15.75">
      <c r="A62" s="255" t="s">
        <v>442</v>
      </c>
      <c r="B62" s="256">
        <f t="shared" si="2"/>
        <v>0</v>
      </c>
      <c r="C62" s="259"/>
      <c r="D62" s="259"/>
      <c r="E62" s="259"/>
      <c r="F62" s="259"/>
    </row>
    <row r="63" spans="1:6" s="250" customFormat="1" ht="15.75" customHeight="1">
      <c r="A63" s="255" t="s">
        <v>443</v>
      </c>
      <c r="B63" s="256">
        <f t="shared" si="2"/>
        <v>0</v>
      </c>
      <c r="C63" s="259"/>
      <c r="D63" s="259"/>
      <c r="E63" s="259"/>
      <c r="F63" s="259"/>
    </row>
    <row r="64" spans="1:6" s="250" customFormat="1" ht="15.75" customHeight="1">
      <c r="A64" s="255" t="s">
        <v>444</v>
      </c>
      <c r="B64" s="256">
        <f t="shared" si="2"/>
        <v>0</v>
      </c>
      <c r="C64" s="259"/>
      <c r="D64" s="259"/>
      <c r="E64" s="259"/>
      <c r="F64" s="259"/>
    </row>
    <row r="65" spans="1:6" s="250" customFormat="1" ht="15.75" customHeight="1">
      <c r="A65" s="255" t="s">
        <v>445</v>
      </c>
      <c r="B65" s="256">
        <f t="shared" si="2"/>
        <v>0</v>
      </c>
      <c r="C65" s="259"/>
      <c r="D65" s="259"/>
      <c r="E65" s="259"/>
      <c r="F65" s="259"/>
    </row>
    <row r="66" spans="1:6" s="250" customFormat="1" ht="15.75" customHeight="1">
      <c r="A66" s="258" t="s">
        <v>458</v>
      </c>
      <c r="B66" s="256" t="s">
        <v>142</v>
      </c>
      <c r="C66" s="256" t="s">
        <v>142</v>
      </c>
      <c r="D66" s="256" t="s">
        <v>142</v>
      </c>
      <c r="E66" s="256" t="s">
        <v>142</v>
      </c>
      <c r="F66" s="256" t="s">
        <v>142</v>
      </c>
    </row>
    <row r="67" spans="1:6" s="250" customFormat="1" ht="15.75" customHeight="1">
      <c r="A67" s="255" t="s">
        <v>441</v>
      </c>
      <c r="B67" s="256">
        <f t="shared" si="2"/>
        <v>0</v>
      </c>
      <c r="C67" s="259"/>
      <c r="D67" s="259"/>
      <c r="E67" s="259"/>
      <c r="F67" s="259"/>
    </row>
    <row r="68" spans="1:6" s="250" customFormat="1" ht="15.75">
      <c r="A68" s="255" t="s">
        <v>442</v>
      </c>
      <c r="B68" s="256">
        <f t="shared" si="2"/>
        <v>0</v>
      </c>
      <c r="C68" s="259"/>
      <c r="D68" s="259"/>
      <c r="E68" s="259"/>
      <c r="F68" s="259"/>
    </row>
    <row r="69" spans="1:6" s="250" customFormat="1" ht="15.75" customHeight="1">
      <c r="A69" s="255" t="s">
        <v>443</v>
      </c>
      <c r="B69" s="256">
        <f t="shared" si="2"/>
        <v>0</v>
      </c>
      <c r="C69" s="259"/>
      <c r="D69" s="259"/>
      <c r="E69" s="259"/>
      <c r="F69" s="259"/>
    </row>
    <row r="70" spans="1:6" s="250" customFormat="1" ht="15.75" customHeight="1">
      <c r="A70" s="255" t="s">
        <v>444</v>
      </c>
      <c r="B70" s="256">
        <f t="shared" si="2"/>
        <v>0</v>
      </c>
      <c r="C70" s="259"/>
      <c r="D70" s="259"/>
      <c r="E70" s="259"/>
      <c r="F70" s="259"/>
    </row>
    <row r="71" spans="1:6" s="250" customFormat="1" ht="15.75" customHeight="1">
      <c r="A71" s="255" t="s">
        <v>445</v>
      </c>
      <c r="B71" s="256">
        <f t="shared" si="2"/>
        <v>0</v>
      </c>
      <c r="C71" s="259"/>
      <c r="D71" s="259"/>
      <c r="E71" s="259"/>
      <c r="F71" s="259"/>
    </row>
    <row r="72" spans="1:6" s="262" customFormat="1" ht="15.75" customHeight="1">
      <c r="A72" s="260" t="s">
        <v>459</v>
      </c>
      <c r="B72" s="261"/>
      <c r="C72" s="261"/>
      <c r="D72" s="261"/>
      <c r="E72" s="261"/>
      <c r="F72" s="261"/>
    </row>
    <row r="73" spans="1:6" s="262" customFormat="1" ht="15.75" customHeight="1">
      <c r="A73" s="263"/>
      <c r="B73" s="261"/>
      <c r="C73" s="261"/>
      <c r="D73" s="261"/>
      <c r="E73" s="261"/>
      <c r="F73" s="261"/>
    </row>
    <row r="74" spans="1:6" s="262" customFormat="1" ht="15.75" customHeight="1">
      <c r="A74" s="264" t="s">
        <v>460</v>
      </c>
      <c r="B74" s="261"/>
      <c r="C74" s="261"/>
      <c r="D74" s="261"/>
      <c r="E74" s="261"/>
    </row>
    <row r="75" spans="1:6" s="262" customFormat="1" ht="15">
      <c r="A75" s="453" t="s">
        <v>462</v>
      </c>
      <c r="B75" s="453"/>
      <c r="C75" s="453"/>
      <c r="D75" s="261"/>
      <c r="E75" s="261"/>
    </row>
    <row r="78" spans="1:6" ht="15">
      <c r="A78" s="265" t="s">
        <v>461</v>
      </c>
      <c r="B78" s="262"/>
      <c r="C78" s="262"/>
      <c r="D78" s="262"/>
      <c r="E78" s="262"/>
      <c r="F78" s="262"/>
    </row>
    <row r="79" spans="1:6" ht="15">
      <c r="A79" s="266" t="s">
        <v>463</v>
      </c>
      <c r="B79" s="262"/>
      <c r="C79" s="262"/>
      <c r="D79" s="262"/>
      <c r="E79" s="262"/>
      <c r="F79" s="262"/>
    </row>
  </sheetData>
  <mergeCells count="11">
    <mergeCell ref="C1:F1"/>
    <mergeCell ref="A75:C75"/>
    <mergeCell ref="D6:D7"/>
    <mergeCell ref="E6:E7"/>
    <mergeCell ref="F6:F7"/>
    <mergeCell ref="A2:F2"/>
    <mergeCell ref="A4:A7"/>
    <mergeCell ref="B4:F4"/>
    <mergeCell ref="B5:F5"/>
    <mergeCell ref="B6:B7"/>
    <mergeCell ref="C6:C7"/>
  </mergeCells>
  <pageMargins left="0.51181102362204722" right="0.31496062992125984" top="0.35433070866141736" bottom="0.35433070866141736" header="0.31496062992125984" footer="0.31496062992125984"/>
  <pageSetup paperSize="9" scale="5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zoomScale="80" zoomScaleNormal="80" workbookViewId="0">
      <selection activeCell="A7" sqref="A7:G10"/>
    </sheetView>
  </sheetViews>
  <sheetFormatPr defaultRowHeight="15"/>
  <cols>
    <col min="1" max="1" width="5" style="228" customWidth="1"/>
    <col min="2" max="2" width="16" style="228" customWidth="1"/>
    <col min="3" max="3" width="15.85546875" style="228" customWidth="1"/>
    <col min="4" max="4" width="10.28515625" style="228" customWidth="1"/>
    <col min="5" max="5" width="15.5703125" style="228" customWidth="1"/>
    <col min="6" max="6" width="18.85546875" style="228" customWidth="1"/>
    <col min="7" max="7" width="16.140625" style="228" customWidth="1"/>
    <col min="8" max="8" width="18.42578125" style="228" customWidth="1"/>
    <col min="9" max="9" width="13.140625" style="228" customWidth="1"/>
    <col min="10" max="10" width="12.140625" style="228" customWidth="1"/>
    <col min="11" max="11" width="12" style="228" customWidth="1"/>
    <col min="12" max="12" width="12.5703125" style="228" customWidth="1"/>
    <col min="13" max="13" width="13" style="228" customWidth="1"/>
    <col min="14" max="14" width="12.7109375" style="228" customWidth="1"/>
    <col min="15" max="15" width="13.5703125" style="228" customWidth="1"/>
    <col min="16" max="16384" width="9.140625" style="228"/>
  </cols>
  <sheetData>
    <row r="1" spans="1:15" ht="15.75">
      <c r="L1" s="460" t="s">
        <v>526</v>
      </c>
      <c r="M1" s="460"/>
      <c r="N1" s="460"/>
      <c r="O1" s="460"/>
    </row>
    <row r="2" spans="1:15" ht="41.25" customHeight="1">
      <c r="A2" s="461" t="s">
        <v>524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</row>
    <row r="4" spans="1:15" ht="15.75">
      <c r="A4" s="421" t="s">
        <v>32</v>
      </c>
      <c r="B4" s="421" t="s">
        <v>465</v>
      </c>
      <c r="C4" s="421" t="s">
        <v>466</v>
      </c>
      <c r="D4" s="421" t="s">
        <v>467</v>
      </c>
      <c r="E4" s="421" t="s">
        <v>468</v>
      </c>
      <c r="F4" s="421" t="s">
        <v>469</v>
      </c>
      <c r="G4" s="421" t="s">
        <v>470</v>
      </c>
      <c r="H4" s="421" t="s">
        <v>471</v>
      </c>
      <c r="I4" s="421" t="s">
        <v>472</v>
      </c>
      <c r="J4" s="421"/>
      <c r="K4" s="421"/>
      <c r="L4" s="421"/>
      <c r="M4" s="421"/>
      <c r="N4" s="421" t="s">
        <v>473</v>
      </c>
      <c r="O4" s="421" t="s">
        <v>474</v>
      </c>
    </row>
    <row r="5" spans="1:15" ht="158.25" customHeight="1">
      <c r="A5" s="421"/>
      <c r="B5" s="421"/>
      <c r="C5" s="421"/>
      <c r="D5" s="421"/>
      <c r="E5" s="421"/>
      <c r="F5" s="421"/>
      <c r="G5" s="421"/>
      <c r="H5" s="421"/>
      <c r="I5" s="245" t="s">
        <v>475</v>
      </c>
      <c r="J5" s="245" t="s">
        <v>476</v>
      </c>
      <c r="K5" s="245" t="s">
        <v>477</v>
      </c>
      <c r="L5" s="245" t="s">
        <v>478</v>
      </c>
      <c r="M5" s="245" t="s">
        <v>479</v>
      </c>
      <c r="N5" s="421"/>
      <c r="O5" s="421"/>
    </row>
    <row r="6" spans="1:15" s="268" customFormat="1" ht="12.75">
      <c r="A6" s="267">
        <v>1</v>
      </c>
      <c r="B6" s="267">
        <v>2</v>
      </c>
      <c r="C6" s="267">
        <v>3</v>
      </c>
      <c r="D6" s="267">
        <v>4</v>
      </c>
      <c r="E6" s="267">
        <v>5</v>
      </c>
      <c r="F6" s="267">
        <v>6</v>
      </c>
      <c r="G6" s="267">
        <v>7</v>
      </c>
      <c r="H6" s="267">
        <v>8</v>
      </c>
      <c r="I6" s="267">
        <v>9</v>
      </c>
      <c r="J6" s="267">
        <v>10</v>
      </c>
      <c r="K6" s="267">
        <v>11</v>
      </c>
      <c r="L6" s="267">
        <v>12</v>
      </c>
      <c r="M6" s="267">
        <v>13</v>
      </c>
      <c r="N6" s="267">
        <v>14</v>
      </c>
      <c r="O6" s="267">
        <v>15</v>
      </c>
    </row>
    <row r="7" spans="1:15" ht="15.75">
      <c r="A7" s="462" t="s">
        <v>480</v>
      </c>
      <c r="B7" s="462"/>
      <c r="C7" s="462"/>
      <c r="D7" s="462"/>
      <c r="E7" s="462"/>
      <c r="F7" s="462"/>
      <c r="G7" s="462"/>
      <c r="H7" s="269" t="s">
        <v>481</v>
      </c>
      <c r="I7" s="269"/>
      <c r="J7" s="269"/>
      <c r="K7" s="269"/>
      <c r="L7" s="269"/>
      <c r="M7" s="269"/>
      <c r="N7" s="462"/>
      <c r="O7" s="462"/>
    </row>
    <row r="8" spans="1:15" ht="47.25">
      <c r="A8" s="462"/>
      <c r="B8" s="462"/>
      <c r="C8" s="462"/>
      <c r="D8" s="462"/>
      <c r="E8" s="462"/>
      <c r="F8" s="462"/>
      <c r="G8" s="462"/>
      <c r="H8" s="269" t="s">
        <v>482</v>
      </c>
      <c r="I8" s="269"/>
      <c r="J8" s="269"/>
      <c r="K8" s="269"/>
      <c r="L8" s="269"/>
      <c r="M8" s="269"/>
      <c r="N8" s="462"/>
      <c r="O8" s="462"/>
    </row>
    <row r="9" spans="1:15" ht="15.75">
      <c r="A9" s="462"/>
      <c r="B9" s="462"/>
      <c r="C9" s="462"/>
      <c r="D9" s="462"/>
      <c r="E9" s="462"/>
      <c r="F9" s="462"/>
      <c r="G9" s="462"/>
      <c r="H9" s="269" t="s">
        <v>483</v>
      </c>
      <c r="I9" s="269"/>
      <c r="J9" s="269"/>
      <c r="K9" s="269"/>
      <c r="L9" s="269"/>
      <c r="M9" s="269"/>
      <c r="N9" s="462"/>
      <c r="O9" s="462"/>
    </row>
    <row r="10" spans="1:15" ht="31.5">
      <c r="A10" s="462"/>
      <c r="B10" s="462"/>
      <c r="C10" s="462"/>
      <c r="D10" s="462"/>
      <c r="E10" s="462"/>
      <c r="F10" s="462"/>
      <c r="G10" s="462"/>
      <c r="H10" s="269" t="s">
        <v>484</v>
      </c>
      <c r="I10" s="269"/>
      <c r="J10" s="269"/>
      <c r="K10" s="269"/>
      <c r="L10" s="269"/>
      <c r="M10" s="269"/>
      <c r="N10" s="462"/>
      <c r="O10" s="462"/>
    </row>
    <row r="11" spans="1:15" ht="15.75">
      <c r="A11" s="462" t="s">
        <v>485</v>
      </c>
      <c r="B11" s="462"/>
      <c r="C11" s="462"/>
      <c r="D11" s="462"/>
      <c r="E11" s="462"/>
      <c r="F11" s="462"/>
      <c r="G11" s="462"/>
      <c r="H11" s="269" t="s">
        <v>481</v>
      </c>
      <c r="I11" s="269"/>
      <c r="J11" s="269"/>
      <c r="K11" s="269"/>
      <c r="L11" s="269"/>
      <c r="M11" s="269"/>
      <c r="N11" s="462"/>
      <c r="O11" s="462"/>
    </row>
    <row r="12" spans="1:15" ht="47.25">
      <c r="A12" s="462"/>
      <c r="B12" s="462"/>
      <c r="C12" s="462"/>
      <c r="D12" s="462"/>
      <c r="E12" s="462"/>
      <c r="F12" s="462"/>
      <c r="G12" s="462"/>
      <c r="H12" s="269" t="s">
        <v>482</v>
      </c>
      <c r="I12" s="269"/>
      <c r="J12" s="269"/>
      <c r="K12" s="269"/>
      <c r="L12" s="269"/>
      <c r="M12" s="269"/>
      <c r="N12" s="462"/>
      <c r="O12" s="462"/>
    </row>
    <row r="13" spans="1:15" ht="15.75">
      <c r="A13" s="462"/>
      <c r="B13" s="462"/>
      <c r="C13" s="462"/>
      <c r="D13" s="462"/>
      <c r="E13" s="462"/>
      <c r="F13" s="462"/>
      <c r="G13" s="462"/>
      <c r="H13" s="269" t="s">
        <v>483</v>
      </c>
      <c r="I13" s="269"/>
      <c r="J13" s="269"/>
      <c r="K13" s="269"/>
      <c r="L13" s="269"/>
      <c r="M13" s="269"/>
      <c r="N13" s="462"/>
      <c r="O13" s="462"/>
    </row>
    <row r="14" spans="1:15" ht="31.5">
      <c r="A14" s="462"/>
      <c r="B14" s="462"/>
      <c r="C14" s="462"/>
      <c r="D14" s="462"/>
      <c r="E14" s="462"/>
      <c r="F14" s="462"/>
      <c r="G14" s="462"/>
      <c r="H14" s="269" t="s">
        <v>484</v>
      </c>
      <c r="I14" s="269"/>
      <c r="J14" s="269"/>
      <c r="K14" s="269"/>
      <c r="L14" s="269"/>
      <c r="M14" s="269"/>
      <c r="N14" s="462"/>
      <c r="O14" s="462"/>
    </row>
    <row r="15" spans="1:15" ht="15.75">
      <c r="A15" s="462" t="s">
        <v>25</v>
      </c>
      <c r="B15" s="462" t="s">
        <v>486</v>
      </c>
      <c r="C15" s="462"/>
      <c r="D15" s="462"/>
      <c r="E15" s="462"/>
      <c r="F15" s="462"/>
      <c r="G15" s="462"/>
      <c r="H15" s="269" t="s">
        <v>481</v>
      </c>
      <c r="I15" s="269"/>
      <c r="J15" s="269"/>
      <c r="K15" s="269"/>
      <c r="L15" s="269"/>
      <c r="M15" s="269"/>
      <c r="N15" s="462"/>
      <c r="O15" s="462"/>
    </row>
    <row r="16" spans="1:15" ht="47.25">
      <c r="A16" s="462"/>
      <c r="B16" s="462"/>
      <c r="C16" s="462"/>
      <c r="D16" s="462"/>
      <c r="E16" s="462"/>
      <c r="F16" s="462"/>
      <c r="G16" s="462"/>
      <c r="H16" s="269" t="s">
        <v>482</v>
      </c>
      <c r="I16" s="269"/>
      <c r="J16" s="269"/>
      <c r="K16" s="269"/>
      <c r="L16" s="269"/>
      <c r="M16" s="269"/>
      <c r="N16" s="462"/>
      <c r="O16" s="462"/>
    </row>
    <row r="17" spans="1:15" ht="15.75">
      <c r="A17" s="462"/>
      <c r="B17" s="462"/>
      <c r="C17" s="462"/>
      <c r="D17" s="462"/>
      <c r="E17" s="462"/>
      <c r="F17" s="462"/>
      <c r="G17" s="462"/>
      <c r="H17" s="269" t="s">
        <v>483</v>
      </c>
      <c r="I17" s="269"/>
      <c r="J17" s="269"/>
      <c r="K17" s="269"/>
      <c r="L17" s="269"/>
      <c r="M17" s="269"/>
      <c r="N17" s="462"/>
      <c r="O17" s="462"/>
    </row>
    <row r="18" spans="1:15" ht="31.5">
      <c r="A18" s="462"/>
      <c r="B18" s="462"/>
      <c r="C18" s="462"/>
      <c r="D18" s="462"/>
      <c r="E18" s="462"/>
      <c r="F18" s="462"/>
      <c r="G18" s="462"/>
      <c r="H18" s="269" t="s">
        <v>484</v>
      </c>
      <c r="I18" s="269"/>
      <c r="J18" s="269"/>
      <c r="K18" s="269"/>
      <c r="L18" s="269"/>
      <c r="M18" s="269"/>
      <c r="N18" s="462"/>
      <c r="O18" s="462"/>
    </row>
    <row r="19" spans="1:15" ht="15.75">
      <c r="A19" s="462" t="s">
        <v>26</v>
      </c>
      <c r="B19" s="462" t="s">
        <v>486</v>
      </c>
      <c r="C19" s="462"/>
      <c r="D19" s="462"/>
      <c r="E19" s="462"/>
      <c r="F19" s="462"/>
      <c r="G19" s="462"/>
      <c r="H19" s="269" t="s">
        <v>481</v>
      </c>
      <c r="I19" s="269"/>
      <c r="J19" s="269"/>
      <c r="K19" s="269"/>
      <c r="L19" s="269"/>
      <c r="M19" s="269"/>
      <c r="N19" s="462"/>
      <c r="O19" s="462"/>
    </row>
    <row r="20" spans="1:15" ht="47.25">
      <c r="A20" s="462"/>
      <c r="B20" s="462"/>
      <c r="C20" s="462"/>
      <c r="D20" s="462"/>
      <c r="E20" s="462"/>
      <c r="F20" s="462"/>
      <c r="G20" s="462"/>
      <c r="H20" s="269" t="s">
        <v>482</v>
      </c>
      <c r="I20" s="269"/>
      <c r="J20" s="269"/>
      <c r="K20" s="269"/>
      <c r="L20" s="269"/>
      <c r="M20" s="269"/>
      <c r="N20" s="462"/>
      <c r="O20" s="462"/>
    </row>
    <row r="21" spans="1:15" ht="15.75">
      <c r="A21" s="462"/>
      <c r="B21" s="462"/>
      <c r="C21" s="462"/>
      <c r="D21" s="462"/>
      <c r="E21" s="462"/>
      <c r="F21" s="462"/>
      <c r="G21" s="462"/>
      <c r="H21" s="269" t="s">
        <v>483</v>
      </c>
      <c r="I21" s="269"/>
      <c r="J21" s="269"/>
      <c r="K21" s="269"/>
      <c r="L21" s="269"/>
      <c r="M21" s="269"/>
      <c r="N21" s="462"/>
      <c r="O21" s="462"/>
    </row>
    <row r="22" spans="1:15" ht="31.5">
      <c r="A22" s="462"/>
      <c r="B22" s="462"/>
      <c r="C22" s="462"/>
      <c r="D22" s="462"/>
      <c r="E22" s="462"/>
      <c r="F22" s="462"/>
      <c r="G22" s="462"/>
      <c r="H22" s="269" t="s">
        <v>484</v>
      </c>
      <c r="I22" s="269"/>
      <c r="J22" s="269"/>
      <c r="K22" s="269"/>
      <c r="L22" s="269"/>
      <c r="M22" s="269"/>
      <c r="N22" s="462"/>
      <c r="O22" s="462"/>
    </row>
    <row r="24" spans="1:15" s="270" customFormat="1" ht="15.75">
      <c r="A24" s="264" t="s">
        <v>13</v>
      </c>
      <c r="H24" s="271"/>
      <c r="I24" s="271"/>
      <c r="J24" s="272"/>
      <c r="K24" s="273"/>
    </row>
    <row r="25" spans="1:15" s="270" customFormat="1" ht="18.75">
      <c r="A25" s="274" t="s">
        <v>487</v>
      </c>
      <c r="H25" s="275"/>
      <c r="I25" s="275"/>
      <c r="J25" s="272"/>
      <c r="K25" s="273"/>
    </row>
    <row r="26" spans="1:15" s="270" customFormat="1" ht="18.75">
      <c r="A26" s="274"/>
    </row>
    <row r="27" spans="1:15" s="270" customFormat="1">
      <c r="A27" s="265" t="s">
        <v>461</v>
      </c>
    </row>
    <row r="28" spans="1:15" s="270" customFormat="1">
      <c r="A28" s="276" t="s">
        <v>463</v>
      </c>
      <c r="B28" s="277" t="s">
        <v>488</v>
      </c>
      <c r="C28" s="278"/>
      <c r="D28" s="278"/>
      <c r="E28" s="278"/>
    </row>
  </sheetData>
  <mergeCells count="37">
    <mergeCell ref="A19:A22"/>
    <mergeCell ref="B19:B22"/>
    <mergeCell ref="C19:C22"/>
    <mergeCell ref="D19:D22"/>
    <mergeCell ref="E19:E22"/>
    <mergeCell ref="F15:F18"/>
    <mergeCell ref="G15:G18"/>
    <mergeCell ref="O19:O22"/>
    <mergeCell ref="N15:N18"/>
    <mergeCell ref="O15:O18"/>
    <mergeCell ref="F19:F22"/>
    <mergeCell ref="G19:G22"/>
    <mergeCell ref="N19:N22"/>
    <mergeCell ref="A15:A18"/>
    <mergeCell ref="B15:B18"/>
    <mergeCell ref="C15:C18"/>
    <mergeCell ref="D15:D18"/>
    <mergeCell ref="E15:E18"/>
    <mergeCell ref="A7:G10"/>
    <mergeCell ref="N7:N10"/>
    <mergeCell ref="O7:O10"/>
    <mergeCell ref="A11:G14"/>
    <mergeCell ref="N11:N14"/>
    <mergeCell ref="O11:O14"/>
    <mergeCell ref="L1:O1"/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M4"/>
    <mergeCell ref="N4:N5"/>
    <mergeCell ref="O4:O5"/>
  </mergeCells>
  <pageMargins left="0.51181102362204722" right="0.31496062992125984" top="0.55118110236220474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5</vt:i4>
      </vt:variant>
    </vt:vector>
  </HeadingPairs>
  <TitlesOfParts>
    <vt:vector size="19" baseType="lpstr">
      <vt:lpstr>прил 1</vt:lpstr>
      <vt:lpstr>прил 2</vt:lpstr>
      <vt:lpstr>прил 3 </vt:lpstr>
      <vt:lpstr>прил 4</vt:lpstr>
      <vt:lpstr>прил 5</vt:lpstr>
      <vt:lpstr>прил 5.1</vt:lpstr>
      <vt:lpstr>прил 5.2</vt:lpstr>
      <vt:lpstr>прил 5.3</vt:lpstr>
      <vt:lpstr>прил 5.4</vt:lpstr>
      <vt:lpstr>прил 5.5</vt:lpstr>
      <vt:lpstr>прил 6</vt:lpstr>
      <vt:lpstr>прил 7</vt:lpstr>
      <vt:lpstr>прил 8</vt:lpstr>
      <vt:lpstr>прил 9</vt:lpstr>
      <vt:lpstr>'прил 6'!Заголовки_для_печати</vt:lpstr>
      <vt:lpstr>'прил 1'!Область_печати</vt:lpstr>
      <vt:lpstr>'прил 5.4'!Область_печати</vt:lpstr>
      <vt:lpstr>'прил 5.5'!Область_печати</vt:lpstr>
      <vt:lpstr>'прил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2026-07-27T11:31:16Z</dcterms:modified>
</cp:coreProperties>
</file>